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ebdav.hidrive.ionos.com/Partage/7- Opérationel/2 - Acht/Chambre d'Agriculture Deux Sèvres/1 - Marché gaz électricité/2 - DCE/1 - DCE préparatoire/"/>
    </mc:Choice>
  </mc:AlternateContent>
  <xr:revisionPtr revIDLastSave="0" documentId="13_ncr:40000001_{824CEDFA-B564-40CF-81B9-C9DD10EAC74D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Informations générales" sheetId="2" state="hidden" r:id="rId1"/>
    <sheet name="Synthèse" sheetId="6" r:id="rId2"/>
    <sheet name="BPU - DQE Énergie Active" sheetId="3" r:id="rId3"/>
    <sheet name=" Acheminement non contractuel" sheetId="4" r:id="rId4"/>
  </sheets>
  <definedNames>
    <definedName name="Capacité_Electricité">'Informations générales'!$C$13:$C$95</definedName>
    <definedName name="Coef_Energie">'Informations générales'!#REF!</definedName>
    <definedName name="Coef_Energie_BT_3_36">'Informations générales'!#REF!</definedName>
    <definedName name="Coef_Energie_BTSUP36">'Informations générales'!#REF!</definedName>
    <definedName name="Coef_Energie_VT_HTA">'Informations générales'!#REF!</definedName>
    <definedName name="Coef_Puissance">'Informations générales'!#REF!</definedName>
    <definedName name="Coef_Puissance_VT_BT_3_36">'Informations générales'!#REF!</definedName>
    <definedName name="Coef_Puissance_VT_BTSUP36">'Informations générales'!#REF!</definedName>
    <definedName name="Coef_Puissance_VT_HTA">'Informations générales'!#REF!</definedName>
    <definedName name="Date_rattachement" localSheetId="3">'Informations générales'!$D$5:$D$5</definedName>
    <definedName name="Date_rattachement">'Informations générales'!$D$5:$D$5</definedName>
    <definedName name="Date_remise_offre" localSheetId="3">'Informations générales'!$D$7:$D$7</definedName>
    <definedName name="Date_remise_offre">'Informations générales'!$D$7:$D$7</definedName>
    <definedName name="Debut_ligne_pdl" localSheetId="3">' Acheminement non contractuel'!#REF!</definedName>
    <definedName name="Debut_ligne_pdl">'BPU - DQE Énergie Active'!#REF!</definedName>
    <definedName name="Energie_HC_HCH">'Informations générales'!#REF!</definedName>
    <definedName name="Energie_HCE">'Informations générales'!#REF!</definedName>
    <definedName name="Energie_HP_HPH">'Informations générales'!#REF!</definedName>
    <definedName name="Energie_HPE">'Informations générales'!#REF!</definedName>
    <definedName name="Energie_Pointe">'Informations générales'!#REF!</definedName>
    <definedName name="Fin_ligne_pdl" localSheetId="3">' Acheminement non contractuel'!$A$13</definedName>
    <definedName name="Fin_ligne_pdl">'BPU - DQE Énergie Active'!$A$13</definedName>
    <definedName name="FTA_Info">'BPU - DQE Énergie Active'!$G$8:$G$12</definedName>
    <definedName name="Heure_rattachement" localSheetId="3">'Informations générales'!$E$5:$E$5</definedName>
    <definedName name="Heure_rattachement">'Informations générales'!$E$5:$E$5</definedName>
    <definedName name="Heure_remise_offre" localSheetId="3">'Informations générales'!$E$7:$E$7</definedName>
    <definedName name="Heure_remise_offre">'Informations générales'!$E$7:$E$7</definedName>
    <definedName name="Marché_début" localSheetId="3">'Informations générales'!$D$3:$D$3</definedName>
    <definedName name="Marché_début">'Informations générales'!$D$3:$D$3</definedName>
    <definedName name="Marché_début_heure" localSheetId="3">'Informations générales'!$E$3:$E$3</definedName>
    <definedName name="Marché_début_heure">'Informations générales'!$E$3:$E$3</definedName>
    <definedName name="Marché_fin" localSheetId="3">'Informations générales'!$D$4:$D$4</definedName>
    <definedName name="Marché_fin">'Informations générales'!$D$4:$D$4</definedName>
    <definedName name="Marché_fin_heure" localSheetId="3">'Informations générales'!$E$4:$E$4</definedName>
    <definedName name="Marché_fin_heure">'Informations générales'!$E$4:$E$4</definedName>
    <definedName name="Nom_client" localSheetId="3">'Informations générales'!$H$5</definedName>
    <definedName name="Nom_client">'Informations générales'!$H$5</definedName>
    <definedName name="Prix_CEE">Synthèse!$Q$8</definedName>
    <definedName name="Prix_EA_HCE">Synthèse!$P$9:$P$10</definedName>
    <definedName name="Prix_EA_HCH">Synthèse!$N$9:$N$10</definedName>
    <definedName name="Prix_EA_HPE">Synthèse!$O$9:$O$10</definedName>
    <definedName name="Prix_EA_HPH">Synthèse!$M$9:$M$10</definedName>
    <definedName name="Prix_EA_Pointe">Synthèse!$L$9:$L$10</definedName>
    <definedName name="Prix_MC_HCE">Synthèse!$K$9:$K$10</definedName>
    <definedName name="Prix_MC_HCH">Synthèse!$I$9:$I$10</definedName>
    <definedName name="Prix_MC_HPE">Synthèse!$J$9:$J$10</definedName>
    <definedName name="Prix_MC_HPH">Synthèse!$H$9:$H$10</definedName>
    <definedName name="Prix_MC_Pointe">Synthèse!$G$9:$G$10</definedName>
    <definedName name="Puisance_HC_HCH">'Informations générales'!#REF!</definedName>
    <definedName name="Puissance_HCE">'Informations générales'!#REF!</definedName>
    <definedName name="Puissance_HP_HPH">'Informations générales'!#REF!</definedName>
    <definedName name="Puissance_HPE">'Informations générales'!#REF!</definedName>
    <definedName name="Puissance_Pointe">'Informations générales'!#REF!</definedName>
    <definedName name="Ref_CARD">'Informations générales'!#REF!</definedName>
    <definedName name="Ref_CC">'Informations générales'!#REF!</definedName>
    <definedName name="Ref_Contrat_Unique">'Informations générales'!#REF!</definedName>
    <definedName name="Synthèse_FTA">Synthèse!$E$9:$E$10</definedName>
    <definedName name="Taxe_Elec" localSheetId="3">'Informations générales'!$D$13:$D$95</definedName>
    <definedName name="Taxe_Elec">'Informations générales'!#REF!</definedName>
    <definedName name="Tension_Raccordement">'BPU - DQE Énergie Active'!$F$8:$F$12</definedName>
    <definedName name="Type_Accord_cadre" localSheetId="3">'Informations générales'!$H$10:$H$10</definedName>
    <definedName name="Type_Accord_cadre">'Informations générales'!$H$10:$H$10</definedName>
    <definedName name="Type_Contrat">'Informations générales'!$H$8</definedName>
    <definedName name="Type_Raccordement">'Informations générales'!#REF!</definedName>
    <definedName name="Validite_remise_offre" localSheetId="3">'Informations générales'!$E$8:$E$8</definedName>
    <definedName name="Validite_remise_offre">'Informations générales'!$E$8:$E$8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" i="3" l="1" a="1"/>
  <c r="AB1" i="3" s="1"/>
  <c r="G8" i="4"/>
  <c r="I8" i="4"/>
  <c r="J8" i="4"/>
  <c r="K8" i="4"/>
  <c r="L8" i="4"/>
  <c r="N8" i="4"/>
  <c r="O8" i="4"/>
  <c r="D10" i="2" l="1"/>
  <c r="Q12" i="4" l="1"/>
  <c r="P12" i="4"/>
  <c r="O12" i="4"/>
  <c r="N12" i="4"/>
  <c r="M12" i="4"/>
  <c r="L12" i="4"/>
  <c r="K12" i="4"/>
  <c r="J12" i="4"/>
  <c r="I12" i="4"/>
  <c r="H12" i="4"/>
  <c r="G12" i="4"/>
  <c r="F12" i="4"/>
  <c r="D12" i="4"/>
  <c r="C12" i="4"/>
  <c r="B12" i="4"/>
  <c r="A12" i="4"/>
  <c r="Q11" i="4"/>
  <c r="P11" i="4"/>
  <c r="O11" i="4"/>
  <c r="N11" i="4"/>
  <c r="M11" i="4"/>
  <c r="L11" i="4"/>
  <c r="K11" i="4"/>
  <c r="J11" i="4"/>
  <c r="I11" i="4"/>
  <c r="H11" i="4"/>
  <c r="G11" i="4"/>
  <c r="F11" i="4"/>
  <c r="D11" i="4"/>
  <c r="C11" i="4"/>
  <c r="B11" i="4"/>
  <c r="A11" i="4"/>
  <c r="Q10" i="4"/>
  <c r="P10" i="4"/>
  <c r="O10" i="4"/>
  <c r="N10" i="4"/>
  <c r="M10" i="4"/>
  <c r="L10" i="4"/>
  <c r="K10" i="4"/>
  <c r="J10" i="4"/>
  <c r="I10" i="4"/>
  <c r="H10" i="4"/>
  <c r="G10" i="4"/>
  <c r="F10" i="4"/>
  <c r="D10" i="4"/>
  <c r="C10" i="4"/>
  <c r="B10" i="4"/>
  <c r="A10" i="4"/>
  <c r="Q9" i="4"/>
  <c r="P9" i="4"/>
  <c r="O9" i="4"/>
  <c r="N9" i="4"/>
  <c r="M9" i="4"/>
  <c r="L9" i="4"/>
  <c r="K9" i="4"/>
  <c r="J9" i="4"/>
  <c r="I9" i="4"/>
  <c r="H9" i="4"/>
  <c r="G9" i="4"/>
  <c r="F9" i="4"/>
  <c r="D9" i="4"/>
  <c r="C9" i="4"/>
  <c r="B9" i="4"/>
  <c r="A9" i="4"/>
  <c r="Q8" i="4"/>
  <c r="P8" i="4"/>
  <c r="M8" i="4"/>
  <c r="H8" i="4"/>
  <c r="F8" i="4"/>
  <c r="D8" i="4"/>
  <c r="C8" i="4"/>
  <c r="B8" i="4"/>
  <c r="A8" i="4"/>
  <c r="D3" i="6"/>
  <c r="E10" i="6"/>
  <c r="E9" i="6"/>
  <c r="D7" i="6"/>
  <c r="D6" i="6"/>
  <c r="F9" i="6"/>
  <c r="A18" i="3" a="1"/>
  <c r="A18" i="3" s="1"/>
  <c r="F4" i="6" l="1"/>
  <c r="R10" i="4"/>
  <c r="R9" i="4"/>
  <c r="R12" i="4"/>
  <c r="R11" i="4"/>
  <c r="A18" i="4" a="1"/>
  <c r="A18" i="4" s="1"/>
  <c r="D15" i="4"/>
  <c r="U1" i="4" a="1"/>
  <c r="U1" i="4" s="1"/>
  <c r="D1" i="4" a="1"/>
  <c r="D1" i="4" s="1"/>
  <c r="A1" i="4"/>
  <c r="R8" i="4" l="1"/>
  <c r="R13" i="4" l="1"/>
  <c r="R9" i="3"/>
  <c r="AR9" i="3" s="1"/>
  <c r="R10" i="3"/>
  <c r="AR10" i="3" s="1"/>
  <c r="R11" i="3"/>
  <c r="AR11" i="3" s="1"/>
  <c r="R12" i="3"/>
  <c r="AR12" i="3" s="1"/>
  <c r="R8" i="3"/>
  <c r="R13" i="3" l="1"/>
  <c r="AR8" i="3"/>
  <c r="D8" i="2"/>
  <c r="D5" i="2" a="1"/>
  <c r="D5" i="2" s="1"/>
  <c r="D15" i="3"/>
  <c r="D1" i="3" a="1"/>
  <c r="D1" i="3" s="1"/>
  <c r="E8" i="3" l="1" a="1"/>
  <c r="E8" i="3" s="1"/>
  <c r="AD8" i="3" s="1" a="1"/>
  <c r="AD8" i="3" s="1"/>
  <c r="E9" i="3" a="1"/>
  <c r="E9" i="3" s="1"/>
  <c r="E9" i="4" s="1"/>
  <c r="E10" i="3" a="1"/>
  <c r="E10" i="3" s="1"/>
  <c r="E10" i="4" s="1"/>
  <c r="E11" i="3" a="1"/>
  <c r="E11" i="3" s="1"/>
  <c r="E11" i="4" s="1"/>
  <c r="E12" i="3" a="1"/>
  <c r="E12" i="3" s="1"/>
  <c r="E12" i="4" s="1"/>
  <c r="E8" i="4" l="1"/>
  <c r="V8" i="4" s="1" a="1"/>
  <c r="V8" i="4" s="1"/>
  <c r="V12" i="4" a="1"/>
  <c r="V12" i="4" s="1"/>
  <c r="W12" i="4" s="1"/>
  <c r="AK12" i="3" a="1"/>
  <c r="AK12" i="3" s="1"/>
  <c r="AL12" i="3" a="1"/>
  <c r="AL12" i="3" s="1"/>
  <c r="V10" i="4" a="1"/>
  <c r="V10" i="4" s="1"/>
  <c r="AW10" i="3" s="1"/>
  <c r="AX10" i="3" s="1"/>
  <c r="AL10" i="3" a="1"/>
  <c r="AL10" i="3" s="1"/>
  <c r="AK10" i="3" a="1"/>
  <c r="AK10" i="3" s="1"/>
  <c r="AL8" i="3" a="1"/>
  <c r="AL8" i="3" s="1"/>
  <c r="AK8" i="3" a="1"/>
  <c r="AK8" i="3" s="1"/>
  <c r="V11" i="4" a="1"/>
  <c r="V11" i="4" s="1"/>
  <c r="AW11" i="3" s="1"/>
  <c r="AX11" i="3" s="1"/>
  <c r="AL11" i="3" a="1"/>
  <c r="AL11" i="3" s="1"/>
  <c r="AK11" i="3" a="1"/>
  <c r="AK11" i="3" s="1"/>
  <c r="V9" i="4" a="1"/>
  <c r="V9" i="4" s="1"/>
  <c r="AW9" i="3" s="1"/>
  <c r="AX9" i="3" s="1"/>
  <c r="AL9" i="3" a="1"/>
  <c r="AL9" i="3" s="1"/>
  <c r="AK9" i="3" a="1"/>
  <c r="AK9" i="3" s="1"/>
  <c r="AM10" i="3" a="1"/>
  <c r="AM10" i="3" s="1"/>
  <c r="AN10" i="3" a="1"/>
  <c r="AN10" i="3" s="1"/>
  <c r="AN11" i="3" a="1"/>
  <c r="AN11" i="3" s="1"/>
  <c r="AM11" i="3" a="1"/>
  <c r="AM11" i="3" s="1"/>
  <c r="AN8" i="3" a="1"/>
  <c r="AN8" i="3" s="1"/>
  <c r="AM8" i="3" a="1"/>
  <c r="AM8" i="3" s="1"/>
  <c r="AN9" i="3" a="1"/>
  <c r="AN9" i="3" s="1"/>
  <c r="AM9" i="3" a="1"/>
  <c r="AM9" i="3" s="1"/>
  <c r="AM12" i="3" a="1"/>
  <c r="AM12" i="3" s="1"/>
  <c r="AN12" i="3" a="1"/>
  <c r="AN12" i="3" s="1"/>
  <c r="AI9" i="3" a="1"/>
  <c r="AI9" i="3" s="1"/>
  <c r="AD9" i="3" a="1"/>
  <c r="AD9" i="3" s="1"/>
  <c r="AE9" i="3" s="1"/>
  <c r="AD12" i="3" a="1"/>
  <c r="AD12" i="3" s="1"/>
  <c r="AE12" i="3" s="1"/>
  <c r="AI12" i="3" a="1"/>
  <c r="AI12" i="3" s="1"/>
  <c r="AD10" i="3" a="1"/>
  <c r="AD10" i="3" s="1"/>
  <c r="AE10" i="3" s="1"/>
  <c r="AI10" i="3" a="1"/>
  <c r="AI10" i="3" s="1"/>
  <c r="AI11" i="3" a="1"/>
  <c r="AI11" i="3" s="1"/>
  <c r="AD11" i="3" a="1"/>
  <c r="AD11" i="3" s="1"/>
  <c r="AE11" i="3" s="1"/>
  <c r="AI8" i="3" a="1"/>
  <c r="AI8" i="3" s="1"/>
  <c r="AE8" i="3"/>
  <c r="AS9" i="3"/>
  <c r="AS12" i="3"/>
  <c r="AS11" i="3"/>
  <c r="AS10" i="3"/>
  <c r="AS8" i="3"/>
  <c r="AR13" i="3"/>
  <c r="V13" i="4" l="1"/>
  <c r="AW8" i="3"/>
  <c r="AX8" i="3" s="1"/>
  <c r="W8" i="4"/>
  <c r="AJ8" i="3"/>
  <c r="AJ11" i="3"/>
  <c r="AJ9" i="3"/>
  <c r="AJ10" i="3"/>
  <c r="AJ12" i="3"/>
  <c r="W11" i="4"/>
  <c r="W10" i="4"/>
  <c r="AW12" i="3"/>
  <c r="AX12" i="3" s="1"/>
  <c r="W9" i="4"/>
  <c r="AL13" i="3"/>
  <c r="AL4" i="3" s="1"/>
  <c r="AL5" i="3" s="1"/>
  <c r="AR4" i="3"/>
  <c r="AR5" i="3" s="1"/>
  <c r="AR19" i="3"/>
  <c r="AR20" i="3" s="1"/>
  <c r="AO12" i="3"/>
  <c r="AP12" i="3" s="1"/>
  <c r="AQ12" i="3" s="1"/>
  <c r="AO11" i="3"/>
  <c r="AP11" i="3" s="1"/>
  <c r="AT11" i="3" s="1"/>
  <c r="AO10" i="3"/>
  <c r="AP10" i="3" s="1"/>
  <c r="AQ10" i="3" s="1"/>
  <c r="AO9" i="3"/>
  <c r="AP9" i="3" s="1"/>
  <c r="AT9" i="3" s="1"/>
  <c r="AM13" i="3"/>
  <c r="AO8" i="3"/>
  <c r="AP8" i="3" s="1"/>
  <c r="AT8" i="3" s="1"/>
  <c r="AU8" i="3" s="1"/>
  <c r="AN13" i="3"/>
  <c r="AE13" i="3"/>
  <c r="AI13" i="3"/>
  <c r="AD13" i="3"/>
  <c r="R8" i="6" s="1"/>
  <c r="AS13" i="3"/>
  <c r="W13" i="4" l="1"/>
  <c r="AL19" i="3"/>
  <c r="AL20" i="3" s="1"/>
  <c r="AT12" i="3"/>
  <c r="AU12" i="3" s="1"/>
  <c r="AJ13" i="3"/>
  <c r="AJ4" i="3" s="1"/>
  <c r="AJ5" i="3" s="1"/>
  <c r="AT10" i="3"/>
  <c r="AU10" i="3" s="1"/>
  <c r="AX13" i="3"/>
  <c r="AX19" i="3" s="1"/>
  <c r="AX20" i="3" s="1"/>
  <c r="AW13" i="3"/>
  <c r="AW4" i="3" s="1"/>
  <c r="AW5" i="3" s="1"/>
  <c r="AM4" i="3"/>
  <c r="AM5" i="3" s="1"/>
  <c r="AM19" i="3"/>
  <c r="AM20" i="3" s="1"/>
  <c r="AI4" i="3"/>
  <c r="AI5" i="3" s="1"/>
  <c r="AI19" i="3"/>
  <c r="AI20" i="3" s="1"/>
  <c r="AS4" i="3"/>
  <c r="AS5" i="3" s="1"/>
  <c r="AS19" i="3"/>
  <c r="AS20" i="3" s="1"/>
  <c r="AN4" i="3"/>
  <c r="AN5" i="3" s="1"/>
  <c r="AN19" i="3"/>
  <c r="AN20" i="3" s="1"/>
  <c r="AQ9" i="3"/>
  <c r="AQ11" i="3"/>
  <c r="AO13" i="3"/>
  <c r="AU11" i="3"/>
  <c r="AU9" i="3"/>
  <c r="AK13" i="3"/>
  <c r="AJ19" i="3" l="1"/>
  <c r="AJ20" i="3" s="1"/>
  <c r="AW19" i="3"/>
  <c r="AW20" i="3" s="1"/>
  <c r="AX4" i="3"/>
  <c r="AX5" i="3" s="1"/>
  <c r="AK4" i="3"/>
  <c r="AK5" i="3" s="1"/>
  <c r="AK19" i="3"/>
  <c r="AK20" i="3" s="1"/>
  <c r="AO4" i="3"/>
  <c r="AO5" i="3" s="1"/>
  <c r="AO19" i="3"/>
  <c r="AO20" i="3" s="1"/>
  <c r="AQ8" i="3"/>
  <c r="AQ13" i="3" s="1"/>
  <c r="AP13" i="3"/>
  <c r="AT13" i="3"/>
  <c r="AU13" i="3"/>
  <c r="AQ4" i="3" l="1"/>
  <c r="AQ5" i="3" s="1"/>
  <c r="AQ19" i="3"/>
  <c r="AQ20" i="3" s="1"/>
  <c r="AU4" i="3"/>
  <c r="AU5" i="3" s="1"/>
  <c r="AU19" i="3"/>
  <c r="AU20" i="3" s="1"/>
  <c r="AT4" i="3"/>
  <c r="AT5" i="3" s="1"/>
  <c r="AT19" i="3"/>
  <c r="AT20" i="3" s="1"/>
  <c r="AP4" i="3"/>
  <c r="AP5" i="3" s="1"/>
  <c r="AP19" i="3"/>
  <c r="AP20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<sst xmlns="http://schemas.openxmlformats.org/spreadsheetml/2006/main" count="234" uniqueCount="98">
  <si>
    <t>Date</t>
  </si>
  <si>
    <t>Heure</t>
  </si>
  <si>
    <t>Début marché</t>
  </si>
  <si>
    <t>0h</t>
  </si>
  <si>
    <t>Fin marché</t>
  </si>
  <si>
    <t>Date de rattachement</t>
  </si>
  <si>
    <t>Client</t>
  </si>
  <si>
    <t>Remise de l'offre</t>
  </si>
  <si>
    <t>12h</t>
  </si>
  <si>
    <t>Fin validité offre</t>
  </si>
  <si>
    <t>16h30</t>
  </si>
  <si>
    <t>Nombre de PDL</t>
  </si>
  <si>
    <t>MÉCANISME DE CAPACITÉ / ÉNERGIE / CEE</t>
  </si>
  <si>
    <t>PRIX ESTIMATIF HT / TTC</t>
  </si>
  <si>
    <t xml:space="preserve">① Mécanisme de Capacité
HPH
Selon modalité
précisée au BPU
① €HT/MWh
</t>
  </si>
  <si>
    <r>
      <rPr>
        <b/>
        <sz val="14"/>
        <color rgb="FF000000"/>
        <rFont val="Calibri"/>
        <family val="2"/>
      </rPr>
      <t>①</t>
    </r>
    <r>
      <rPr>
        <b/>
        <sz val="14"/>
        <color rgb="FF000000"/>
        <rFont val="Arial"/>
        <family val="2"/>
      </rPr>
      <t xml:space="preserve"> Mécanisme de Capacité
HCH
Selon modalité
précisée au BPU
① €HT/MWh
</t>
    </r>
  </si>
  <si>
    <r>
      <rPr>
        <b/>
        <sz val="14"/>
        <color rgb="FF000000"/>
        <rFont val="Calibri"/>
        <family val="2"/>
      </rPr>
      <t>①</t>
    </r>
    <r>
      <rPr>
        <b/>
        <sz val="14"/>
        <color rgb="FF000000"/>
        <rFont val="Arial"/>
        <family val="2"/>
      </rPr>
      <t xml:space="preserve"> Mécanisme de Capacité
HPE
Selon modalité
précisée au BPU
① €HT/MWh
</t>
    </r>
  </si>
  <si>
    <r>
      <rPr>
        <b/>
        <sz val="14"/>
        <color rgb="FF000000"/>
        <rFont val="Calibri"/>
        <family val="2"/>
      </rPr>
      <t>①</t>
    </r>
    <r>
      <rPr>
        <b/>
        <sz val="14"/>
        <color rgb="FF000000"/>
        <rFont val="Arial"/>
        <family val="2"/>
      </rPr>
      <t xml:space="preserve"> Mécanisme de Capacité
HCE
Selon modalité
précisée au BPU
① €HT/MWh
</t>
    </r>
  </si>
  <si>
    <r>
      <t xml:space="preserve">
Energie Active 100 %
marché
€HT/MWh
Responsabilité d'équilibre incluse
Prix ferme
</t>
    </r>
    <r>
      <rPr>
        <b/>
        <sz val="14"/>
        <color rgb="FF000000"/>
        <rFont val="Calibri"/>
        <family val="2"/>
      </rPr>
      <t>HPH</t>
    </r>
    <r>
      <rPr>
        <b/>
        <sz val="14"/>
        <color indexed="8"/>
        <rFont val="Calibri"/>
        <family val="2"/>
      </rPr>
      <t xml:space="preserve">
</t>
    </r>
  </si>
  <si>
    <r>
      <t xml:space="preserve">
Energie Active 100 %
marché
€HT/MWh
Responsabilité d'équilibre incluse
Prix ferme
</t>
    </r>
    <r>
      <rPr>
        <b/>
        <sz val="14"/>
        <color rgb="FF000000"/>
        <rFont val="Calibri"/>
        <family val="2"/>
      </rPr>
      <t>HCH</t>
    </r>
    <r>
      <rPr>
        <b/>
        <sz val="14"/>
        <color indexed="8"/>
        <rFont val="Calibri"/>
        <family val="2"/>
      </rPr>
      <t xml:space="preserve">
</t>
    </r>
  </si>
  <si>
    <r>
      <t xml:space="preserve">
Energie Active 100 %
marché
€HT/MWh
Responsabilité d'équilibre incluse
Prix ferme
</t>
    </r>
    <r>
      <rPr>
        <b/>
        <sz val="14"/>
        <color rgb="FF000000"/>
        <rFont val="Calibri"/>
        <family val="2"/>
      </rPr>
      <t>HPE</t>
    </r>
    <r>
      <rPr>
        <b/>
        <sz val="14"/>
        <color indexed="8"/>
        <rFont val="Calibri"/>
        <family val="2"/>
      </rPr>
      <t xml:space="preserve">
</t>
    </r>
  </si>
  <si>
    <r>
      <t xml:space="preserve">
Energie Active 
100 %
marché
€HT/MWh
Responsabilité d'équilibre incluse
Prix ferme
HCE</t>
    </r>
    <r>
      <rPr>
        <b/>
        <sz val="14"/>
        <color indexed="8"/>
        <rFont val="Calibri"/>
        <family val="2"/>
      </rPr>
      <t xml:space="preserve">
</t>
    </r>
  </si>
  <si>
    <t>CEE 
 et CEE
précaires
prix révisable
€HT/MWh</t>
  </si>
  <si>
    <t>MONTANT ESTIMATIF € HT
sur  la durée du marché</t>
  </si>
  <si>
    <t>MONTANT ESTIMATIF € TTC
sur  la durée du marché</t>
  </si>
  <si>
    <t>NOM DU SITE</t>
  </si>
  <si>
    <t>ADRESSE</t>
  </si>
  <si>
    <t>CODE POSTAL - VILLE</t>
  </si>
  <si>
    <t>Version Tarifaire</t>
  </si>
  <si>
    <t>• Responsabilité d'équilibre incluse
• hors TURPE</t>
  </si>
  <si>
    <t>TURPE + CTA</t>
  </si>
  <si>
    <t>TAXES</t>
  </si>
  <si>
    <t>TOTAL</t>
  </si>
  <si>
    <t>€ HT/MWh</t>
  </si>
  <si>
    <t>Montant HT</t>
  </si>
  <si>
    <t>Montant TTC</t>
  </si>
  <si>
    <t>MONTANT TOTAL</t>
  </si>
  <si>
    <r>
      <rPr>
        <b/>
        <sz val="14"/>
        <color indexed="8"/>
        <rFont val="Calibri"/>
        <family val="2"/>
      </rPr>
      <t xml:space="preserve">① </t>
    </r>
    <r>
      <rPr>
        <b/>
        <sz val="14"/>
        <color indexed="8"/>
        <rFont val="Arial"/>
        <family val="2"/>
      </rPr>
      <t>Mécanisme de capacité</t>
    </r>
    <r>
      <rPr>
        <sz val="14"/>
        <color indexed="8"/>
        <rFont val="Arial"/>
        <family val="2"/>
      </rPr>
      <t xml:space="preserve">
Préciser la formule de calcul des composantes du mécanisme de capacité.
Formule fixe,ferme non révisable,sans régularisation de fin d'année.
Le chiffrage,obligatoire est effectué à partir d'une base de 25 K€ HT/MW
Cette base sera actualisé en fonction du résultat des enchères obtenues pour l'année concernée.</t>
    </r>
  </si>
  <si>
    <t>Sur l'année</t>
  </si>
  <si>
    <t>Par MWh</t>
  </si>
  <si>
    <t>Ne pas modifier le tableau et ses paramètres</t>
  </si>
  <si>
    <t xml:space="preserve">
 A                           LE
FOURNISSEUR
CACHET / SIGNATURE</t>
  </si>
  <si>
    <t>TAXES (Accises)</t>
  </si>
  <si>
    <r>
      <rPr>
        <b/>
        <sz val="14"/>
        <color rgb="FF000000"/>
        <rFont val="Calibri"/>
        <family val="2"/>
      </rPr>
      <t>①</t>
    </r>
    <r>
      <rPr>
        <b/>
        <sz val="14"/>
        <color rgb="FF000000"/>
        <rFont val="Arial"/>
        <family val="2"/>
      </rPr>
      <t xml:space="preserve"> Mécanisme de Capacité
POINTE
BASE
LU
Selon modalité précisée au BPU
① €HT/MWh
</t>
    </r>
  </si>
  <si>
    <r>
      <t xml:space="preserve">
Energie Active 100 %
marché
€HT/MWh
Responsabilité d'équilibre incluse
Prix ferme
</t>
    </r>
    <r>
      <rPr>
        <b/>
        <sz val="14"/>
        <color rgb="FF000000"/>
        <rFont val="Calibri"/>
        <family val="2"/>
      </rPr>
      <t>POINTE / BASE / LU</t>
    </r>
    <r>
      <rPr>
        <b/>
        <sz val="14"/>
        <color indexed="8"/>
        <rFont val="Calibri"/>
        <family val="2"/>
      </rPr>
      <t xml:space="preserve">
</t>
    </r>
  </si>
  <si>
    <t>POINTE</t>
  </si>
  <si>
    <t>HPH</t>
  </si>
  <si>
    <t>HCH</t>
  </si>
  <si>
    <t>HPE</t>
  </si>
  <si>
    <t>HCE</t>
  </si>
  <si>
    <t>HC</t>
  </si>
  <si>
    <t>HP</t>
  </si>
  <si>
    <t>Contrat Unique</t>
  </si>
  <si>
    <t>BT&gt;36kVA</t>
  </si>
  <si>
    <t>BT 3-36 kVA</t>
  </si>
  <si>
    <t>Consommations Annuelles (en MWh)</t>
  </si>
  <si>
    <t>Puissance (en kW)</t>
  </si>
  <si>
    <t>FTA</t>
  </si>
  <si>
    <t>Type Contrat</t>
  </si>
  <si>
    <t>Énergie Accord-Cadre</t>
  </si>
  <si>
    <t>Tension de raccordement</t>
  </si>
  <si>
    <t>BASE
CU / MU / LU</t>
  </si>
  <si>
    <t>CG</t>
  </si>
  <si>
    <t>CC</t>
  </si>
  <si>
    <t>CS (Puissance)</t>
  </si>
  <si>
    <t>CS (Energie)</t>
  </si>
  <si>
    <t>CTA</t>
  </si>
  <si>
    <t>Part fixe/puissance
CC/CG / soutirrage fixe
en €HT /mois</t>
  </si>
  <si>
    <t>Part variable
Autres composantes
 et soutirage
en €HT/ MWh</t>
  </si>
  <si>
    <t>CTA
€HT/Mois</t>
  </si>
  <si>
    <t>Par PDL</t>
  </si>
  <si>
    <t>Électricité / Gaz Naturel</t>
  </si>
  <si>
    <t>INFORMATIONS CONSOMMATION</t>
  </si>
  <si>
    <t>CU</t>
  </si>
  <si>
    <t>BASE 
CU / LU / MU</t>
  </si>
  <si>
    <t>Mécanisme de Capacité - €HT/MWh</t>
  </si>
  <si>
    <t>Énergie Active 100% marché - €HT/MWh
(responsabilité d'équilibre incluse)</t>
  </si>
  <si>
    <t>CEE et CEE précaires - €HT/MWh</t>
  </si>
  <si>
    <t>(prix révisable)</t>
  </si>
  <si>
    <t>Détail</t>
  </si>
  <si>
    <t>Prix Moyen Énergie Active + Mécanisme de Capacité + CEE
(en €HT/MWh)</t>
  </si>
  <si>
    <t>RAE / point de livraison / réf acheminement</t>
  </si>
  <si>
    <t>CHAMBRE INTERDEP AGRICULTRE 1779</t>
  </si>
  <si>
    <t>C.A.M.A.C.A</t>
  </si>
  <si>
    <t>2 Avenue de Fetilly</t>
  </si>
  <si>
    <t>3 BOULEVARD VLADIMIR</t>
  </si>
  <si>
    <t>12 BOULEVARD JOSEPH LAIR</t>
  </si>
  <si>
    <t>9 BOULEVARD RENE GAUTRET</t>
  </si>
  <si>
    <t>17000 La Rochelle</t>
  </si>
  <si>
    <t>17000 Saintes</t>
  </si>
  <si>
    <t>17400 Saint Jean d'Angély</t>
  </si>
  <si>
    <t>17500 Jonzac</t>
  </si>
  <si>
    <t>CIA 1779</t>
  </si>
  <si>
    <t>MONTANT ESTIMATIF € HT sur la durée du marché</t>
  </si>
  <si>
    <t>MONTANT ESTIMATIF € TTC sur la durée du marché</t>
  </si>
  <si>
    <r>
      <rPr>
        <b/>
        <sz val="14"/>
        <color indexed="8"/>
        <rFont val="Calibri"/>
        <family val="2"/>
      </rPr>
      <t xml:space="preserve">① </t>
    </r>
    <r>
      <rPr>
        <b/>
        <sz val="14"/>
        <color indexed="8"/>
        <rFont val="Arial"/>
        <family val="2"/>
      </rPr>
      <t>Mécanisme de capacité</t>
    </r>
    <r>
      <rPr>
        <sz val="14"/>
        <color indexed="8"/>
        <rFont val="Arial"/>
        <family val="2"/>
      </rPr>
      <t xml:space="preserve">
Préciser la formule de calcul des composantes du mécanisme de capacité.
Formule fixe,ferme non révisable,sans régularisation de fin d'année.
Le chiffrage obligatoire est effectué à partir d'une base de 15 K€ HT/MW
Cette base sera actualisé en fonction du résultat des enchères obtenues pour l'année concernée.</t>
    </r>
  </si>
  <si>
    <t>MU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</si>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</sst>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#,##0_ ;\-#,##0\ "/>
    <numFmt numFmtId="166" formatCode="[$-40C]d\ mmmm\ yyyy;@"/>
    <numFmt numFmtId="167" formatCode="#,##0.00\ &quot;€&quot;"/>
    <numFmt numFmtId="168" formatCode="00,000,000,000,000"/>
    <numFmt numFmtId="169" formatCode="#,##0.0"/>
    <numFmt numFmtId="170" formatCode="#,##0.0_ ;\-#,##0.0\ "/>
  </numFmts>
  <fonts count="4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8"/>
      <name val="Arial"/>
      <family val="2"/>
    </font>
    <font>
      <sz val="16"/>
      <color indexed="8"/>
      <name val="Arial"/>
      <family val="2"/>
    </font>
    <font>
      <b/>
      <sz val="14"/>
      <color indexed="8"/>
      <name val="Calibri"/>
      <family val="2"/>
    </font>
    <font>
      <b/>
      <sz val="8.25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b/>
      <sz val="14"/>
      <color rgb="FF0070C0"/>
      <name val="Arial"/>
      <family val="2"/>
    </font>
    <font>
      <sz val="49"/>
      <color rgb="FF6E7882"/>
      <name val="Caslon Open Face LT"/>
      <family val="3"/>
    </font>
    <font>
      <b/>
      <sz val="14"/>
      <color theme="1"/>
      <name val="Arial"/>
      <family val="2"/>
    </font>
    <font>
      <sz val="20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6"/>
      <name val="Arial"/>
      <family val="2"/>
    </font>
    <font>
      <b/>
      <sz val="14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4"/>
      <color rgb="FF000000"/>
      <name val="Arial"/>
      <family val="2"/>
    </font>
    <font>
      <b/>
      <sz val="24"/>
      <name val="Arial"/>
      <family val="2"/>
    </font>
    <font>
      <b/>
      <sz val="18"/>
      <color theme="4" tint="-0.249977111117893"/>
      <name val="Arial"/>
      <family val="2"/>
    </font>
    <font>
      <b/>
      <sz val="16"/>
      <name val="Arial"/>
      <family val="2"/>
    </font>
    <font>
      <sz val="11"/>
      <color rgb="FF242424"/>
      <name val="Aptos Narrow"/>
      <family val="2"/>
    </font>
    <font>
      <b/>
      <sz val="14"/>
      <color theme="0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6"/>
      <color indexed="8"/>
      <name val="Arial"/>
      <family val="2"/>
    </font>
    <font>
      <b/>
      <sz val="16"/>
      <color rgb="FFFF0000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376">
    <xf numFmtId="0" fontId="0" fillId="0" borderId="0" xfId="0"/>
    <xf numFmtId="0" fontId="13" fillId="0" borderId="0" xfId="0" applyFont="1"/>
    <xf numFmtId="0" fontId="14" fillId="0" borderId="0" xfId="0" applyFont="1" applyAlignment="1">
      <alignment vertical="center"/>
    </xf>
    <xf numFmtId="4" fontId="13" fillId="0" borderId="0" xfId="0" applyNumberFormat="1" applyFont="1"/>
    <xf numFmtId="0" fontId="15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3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 vertical="center" wrapText="1"/>
    </xf>
    <xf numFmtId="0" fontId="16" fillId="0" borderId="0" xfId="0" applyFont="1"/>
    <xf numFmtId="0" fontId="1" fillId="0" borderId="0" xfId="0" applyFont="1" applyAlignment="1">
      <alignment horizontal="center" vertical="center" wrapText="1"/>
    </xf>
    <xf numFmtId="11" fontId="1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3" fontId="15" fillId="0" borderId="0" xfId="0" applyNumberFormat="1" applyFont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2" fontId="21" fillId="0" borderId="16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6" fillId="0" borderId="0" xfId="0" applyFont="1" applyAlignment="1">
      <alignment wrapText="1"/>
    </xf>
    <xf numFmtId="0" fontId="13" fillId="0" borderId="0" xfId="0" applyFont="1" applyAlignment="1">
      <alignment wrapText="1"/>
    </xf>
    <xf numFmtId="4" fontId="19" fillId="0" borderId="0" xfId="0" applyNumberFormat="1" applyFont="1" applyAlignment="1">
      <alignment vertical="center"/>
    </xf>
    <xf numFmtId="4" fontId="19" fillId="8" borderId="32" xfId="0" applyNumberFormat="1" applyFont="1" applyFill="1" applyBorder="1" applyAlignment="1">
      <alignment horizontal="center" vertical="center" wrapText="1"/>
    </xf>
    <xf numFmtId="4" fontId="19" fillId="8" borderId="33" xfId="0" applyNumberFormat="1" applyFont="1" applyFill="1" applyBorder="1" applyAlignment="1">
      <alignment horizontal="center" vertical="center" wrapText="1"/>
    </xf>
    <xf numFmtId="4" fontId="19" fillId="8" borderId="36" xfId="0" applyNumberFormat="1" applyFont="1" applyFill="1" applyBorder="1" applyAlignment="1">
      <alignment horizontal="center" vertical="center" wrapText="1"/>
    </xf>
    <xf numFmtId="4" fontId="19" fillId="8" borderId="37" xfId="0" applyNumberFormat="1" applyFont="1" applyFill="1" applyBorder="1" applyAlignment="1">
      <alignment horizontal="center" vertical="center" wrapText="1"/>
    </xf>
    <xf numFmtId="4" fontId="16" fillId="11" borderId="7" xfId="0" applyNumberFormat="1" applyFont="1" applyFill="1" applyBorder="1" applyAlignment="1">
      <alignment horizontal="left" vertical="top" wrapText="1"/>
    </xf>
    <xf numFmtId="0" fontId="19" fillId="11" borderId="9" xfId="0" applyFont="1" applyFill="1" applyBorder="1" applyAlignment="1">
      <alignment horizontal="center" vertical="center"/>
    </xf>
    <xf numFmtId="4" fontId="29" fillId="0" borderId="23" xfId="0" applyNumberFormat="1" applyFont="1" applyBorder="1" applyAlignment="1">
      <alignment horizontal="center" vertical="center" wrapText="1"/>
    </xf>
    <xf numFmtId="4" fontId="19" fillId="8" borderId="38" xfId="0" applyNumberFormat="1" applyFont="1" applyFill="1" applyBorder="1" applyAlignment="1">
      <alignment horizontal="center" vertical="center" wrapText="1"/>
    </xf>
    <xf numFmtId="0" fontId="30" fillId="0" borderId="0" xfId="0" applyFont="1"/>
    <xf numFmtId="0" fontId="18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top" wrapText="1"/>
    </xf>
    <xf numFmtId="3" fontId="16" fillId="0" borderId="26" xfId="0" applyNumberFormat="1" applyFont="1" applyBorder="1" applyAlignment="1">
      <alignment horizontal="center" vertical="center" wrapText="1"/>
    </xf>
    <xf numFmtId="3" fontId="16" fillId="0" borderId="40" xfId="0" applyNumberFormat="1" applyFont="1" applyBorder="1" applyAlignment="1">
      <alignment horizontal="center" vertical="center" wrapText="1"/>
    </xf>
    <xf numFmtId="4" fontId="19" fillId="0" borderId="0" xfId="0" applyNumberFormat="1" applyFont="1" applyAlignment="1">
      <alignment horizontal="center" vertical="center" wrapText="1"/>
    </xf>
    <xf numFmtId="4" fontId="19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2" fillId="0" borderId="0" xfId="0" applyFont="1"/>
    <xf numFmtId="0" fontId="33" fillId="8" borderId="27" xfId="0" applyFont="1" applyFill="1" applyBorder="1"/>
    <xf numFmtId="0" fontId="32" fillId="14" borderId="27" xfId="0" applyFont="1" applyFill="1" applyBorder="1"/>
    <xf numFmtId="0" fontId="32" fillId="8" borderId="27" xfId="0" applyFont="1" applyFill="1" applyBorder="1"/>
    <xf numFmtId="166" fontId="32" fillId="14" borderId="28" xfId="0" applyNumberFormat="1" applyFont="1" applyFill="1" applyBorder="1"/>
    <xf numFmtId="0" fontId="32" fillId="2" borderId="28" xfId="0" applyFont="1" applyFill="1" applyBorder="1"/>
    <xf numFmtId="166" fontId="32" fillId="14" borderId="27" xfId="0" applyNumberFormat="1" applyFont="1" applyFill="1" applyBorder="1"/>
    <xf numFmtId="0" fontId="32" fillId="2" borderId="27" xfId="0" applyFont="1" applyFill="1" applyBorder="1"/>
    <xf numFmtId="14" fontId="32" fillId="14" borderId="27" xfId="0" applyNumberFormat="1" applyFont="1" applyFill="1" applyBorder="1"/>
    <xf numFmtId="0" fontId="32" fillId="15" borderId="27" xfId="0" applyFont="1" applyFill="1" applyBorder="1" applyAlignment="1">
      <alignment horizontal="center" vertical="center"/>
    </xf>
    <xf numFmtId="0" fontId="32" fillId="11" borderId="27" xfId="0" applyFont="1" applyFill="1" applyBorder="1"/>
    <xf numFmtId="166" fontId="33" fillId="12" borderId="27" xfId="0" applyNumberFormat="1" applyFont="1" applyFill="1" applyBorder="1"/>
    <xf numFmtId="0" fontId="32" fillId="7" borderId="27" xfId="0" applyFont="1" applyFill="1" applyBorder="1"/>
    <xf numFmtId="0" fontId="32" fillId="16" borderId="27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5" xfId="0" applyFont="1" applyBorder="1" applyAlignment="1">
      <alignment vertical="center" wrapText="1"/>
    </xf>
    <xf numFmtId="167" fontId="20" fillId="4" borderId="12" xfId="0" applyNumberFormat="1" applyFont="1" applyFill="1" applyBorder="1" applyAlignment="1">
      <alignment horizontal="center" vertical="center" wrapText="1"/>
    </xf>
    <xf numFmtId="167" fontId="27" fillId="0" borderId="8" xfId="0" applyNumberFormat="1" applyFont="1" applyBorder="1" applyAlignment="1">
      <alignment horizontal="center" vertical="center" wrapText="1"/>
    </xf>
    <xf numFmtId="167" fontId="20" fillId="4" borderId="34" xfId="0" applyNumberFormat="1" applyFont="1" applyFill="1" applyBorder="1" applyAlignment="1">
      <alignment horizontal="center" vertical="center" wrapText="1"/>
    </xf>
    <xf numFmtId="167" fontId="20" fillId="4" borderId="35" xfId="0" applyNumberFormat="1" applyFont="1" applyFill="1" applyBorder="1" applyAlignment="1">
      <alignment horizontal="center" vertical="center" wrapText="1"/>
    </xf>
    <xf numFmtId="167" fontId="20" fillId="4" borderId="43" xfId="0" applyNumberFormat="1" applyFont="1" applyFill="1" applyBorder="1" applyAlignment="1">
      <alignment horizontal="center" vertical="center" wrapText="1"/>
    </xf>
    <xf numFmtId="167" fontId="20" fillId="4" borderId="44" xfId="0" applyNumberFormat="1" applyFont="1" applyFill="1" applyBorder="1" applyAlignment="1">
      <alignment horizontal="center" vertical="center" wrapText="1"/>
    </xf>
    <xf numFmtId="167" fontId="20" fillId="4" borderId="45" xfId="0" applyNumberFormat="1" applyFont="1" applyFill="1" applyBorder="1" applyAlignment="1">
      <alignment horizontal="center" vertical="center" wrapText="1"/>
    </xf>
    <xf numFmtId="167" fontId="20" fillId="4" borderId="4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3" fontId="7" fillId="0" borderId="6" xfId="0" applyNumberFormat="1" applyFont="1" applyBorder="1" applyAlignment="1">
      <alignment horizontal="center" vertical="center" wrapText="1"/>
    </xf>
    <xf numFmtId="169" fontId="6" fillId="0" borderId="15" xfId="0" applyNumberFormat="1" applyFont="1" applyBorder="1" applyAlignment="1">
      <alignment horizontal="center" vertical="center" wrapText="1"/>
    </xf>
    <xf numFmtId="169" fontId="6" fillId="0" borderId="16" xfId="0" applyNumberFormat="1" applyFont="1" applyBorder="1" applyAlignment="1">
      <alignment horizontal="center" vertical="center" wrapText="1"/>
    </xf>
    <xf numFmtId="169" fontId="6" fillId="0" borderId="60" xfId="0" applyNumberFormat="1" applyFont="1" applyBorder="1" applyAlignment="1">
      <alignment horizontal="center" vertical="center" wrapText="1"/>
    </xf>
    <xf numFmtId="168" fontId="3" fillId="0" borderId="48" xfId="0" applyNumberFormat="1" applyFont="1" applyBorder="1" applyAlignment="1">
      <alignment horizontal="center" vertical="center"/>
    </xf>
    <xf numFmtId="168" fontId="3" fillId="0" borderId="63" xfId="0" applyNumberFormat="1" applyFont="1" applyBorder="1" applyAlignment="1">
      <alignment horizontal="center" vertical="center"/>
    </xf>
    <xf numFmtId="165" fontId="16" fillId="0" borderId="50" xfId="1" applyNumberFormat="1" applyFont="1" applyFill="1" applyBorder="1" applyAlignment="1">
      <alignment horizontal="center" vertical="center" wrapText="1"/>
    </xf>
    <xf numFmtId="165" fontId="16" fillId="0" borderId="64" xfId="1" applyNumberFormat="1" applyFont="1" applyFill="1" applyBorder="1" applyAlignment="1">
      <alignment horizontal="center" vertical="center" wrapText="1"/>
    </xf>
    <xf numFmtId="167" fontId="20" fillId="4" borderId="65" xfId="0" applyNumberFormat="1" applyFont="1" applyFill="1" applyBorder="1" applyAlignment="1">
      <alignment horizontal="center" vertical="center" wrapText="1"/>
    </xf>
    <xf numFmtId="167" fontId="20" fillId="4" borderId="66" xfId="0" applyNumberFormat="1" applyFont="1" applyFill="1" applyBorder="1" applyAlignment="1">
      <alignment horizontal="center" vertical="center" wrapText="1"/>
    </xf>
    <xf numFmtId="167" fontId="20" fillId="4" borderId="57" xfId="0" applyNumberFormat="1" applyFont="1" applyFill="1" applyBorder="1" applyAlignment="1">
      <alignment horizontal="center" vertical="center" wrapText="1"/>
    </xf>
    <xf numFmtId="167" fontId="20" fillId="4" borderId="58" xfId="0" applyNumberFormat="1" applyFont="1" applyFill="1" applyBorder="1" applyAlignment="1">
      <alignment horizontal="center" vertical="center" wrapText="1"/>
    </xf>
    <xf numFmtId="167" fontId="20" fillId="4" borderId="59" xfId="0" applyNumberFormat="1" applyFont="1" applyFill="1" applyBorder="1" applyAlignment="1">
      <alignment horizontal="center" vertical="center" wrapText="1"/>
    </xf>
    <xf numFmtId="167" fontId="20" fillId="4" borderId="67" xfId="0" applyNumberFormat="1" applyFont="1" applyFill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/>
    </xf>
    <xf numFmtId="1" fontId="38" fillId="0" borderId="27" xfId="0" applyNumberFormat="1" applyFont="1" applyBorder="1" applyAlignment="1">
      <alignment horizontal="center" vertical="center"/>
    </xf>
    <xf numFmtId="0" fontId="2" fillId="2" borderId="77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0" fontId="2" fillId="2" borderId="71" xfId="0" applyFont="1" applyFill="1" applyBorder="1" applyAlignment="1">
      <alignment horizontal="center" vertical="center" wrapText="1"/>
    </xf>
    <xf numFmtId="0" fontId="2" fillId="2" borderId="72" xfId="0" applyFont="1" applyFill="1" applyBorder="1" applyAlignment="1">
      <alignment horizontal="center" vertical="center" wrapText="1"/>
    </xf>
    <xf numFmtId="0" fontId="2" fillId="2" borderId="73" xfId="0" applyFont="1" applyFill="1" applyBorder="1" applyAlignment="1">
      <alignment horizontal="center" vertical="center" wrapText="1"/>
    </xf>
    <xf numFmtId="0" fontId="2" fillId="2" borderId="62" xfId="0" applyFont="1" applyFill="1" applyBorder="1" applyAlignment="1">
      <alignment horizontal="center" vertical="center" wrapText="1"/>
    </xf>
    <xf numFmtId="0" fontId="2" fillId="2" borderId="78" xfId="0" applyFont="1" applyFill="1" applyBorder="1" applyAlignment="1">
      <alignment horizontal="center" vertical="center" wrapText="1"/>
    </xf>
    <xf numFmtId="0" fontId="2" fillId="2" borderId="79" xfId="0" applyFont="1" applyFill="1" applyBorder="1" applyAlignment="1">
      <alignment horizontal="center" vertical="center" wrapText="1"/>
    </xf>
    <xf numFmtId="165" fontId="16" fillId="0" borderId="80" xfId="1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vertical="top"/>
    </xf>
    <xf numFmtId="0" fontId="32" fillId="17" borderId="27" xfId="0" applyFont="1" applyFill="1" applyBorder="1" applyAlignment="1">
      <alignment horizontal="center" vertical="center" wrapText="1"/>
    </xf>
    <xf numFmtId="0" fontId="32" fillId="0" borderId="27" xfId="0" applyFont="1" applyBorder="1" applyAlignment="1">
      <alignment horizontal="left" vertical="center" wrapText="1" indent="1"/>
    </xf>
    <xf numFmtId="0" fontId="32" fillId="0" borderId="0" xfId="0" applyFont="1" applyAlignment="1">
      <alignment horizontal="left" indent="1"/>
    </xf>
    <xf numFmtId="167" fontId="20" fillId="4" borderId="82" xfId="0" applyNumberFormat="1" applyFont="1" applyFill="1" applyBorder="1" applyAlignment="1">
      <alignment horizontal="center" vertical="center" wrapText="1"/>
    </xf>
    <xf numFmtId="167" fontId="20" fillId="4" borderId="83" xfId="0" applyNumberFormat="1" applyFont="1" applyFill="1" applyBorder="1" applyAlignment="1">
      <alignment horizontal="center" vertical="center" wrapText="1"/>
    </xf>
    <xf numFmtId="4" fontId="19" fillId="8" borderId="71" xfId="0" applyNumberFormat="1" applyFont="1" applyFill="1" applyBorder="1" applyAlignment="1">
      <alignment horizontal="center" vertical="center" wrapText="1"/>
    </xf>
    <xf numFmtId="4" fontId="19" fillId="8" borderId="72" xfId="0" applyNumberFormat="1" applyFont="1" applyFill="1" applyBorder="1" applyAlignment="1">
      <alignment horizontal="center" vertical="center" wrapText="1"/>
    </xf>
    <xf numFmtId="4" fontId="19" fillId="8" borderId="85" xfId="0" applyNumberFormat="1" applyFont="1" applyFill="1" applyBorder="1" applyAlignment="1">
      <alignment horizontal="center" vertical="center" wrapText="1"/>
    </xf>
    <xf numFmtId="4" fontId="19" fillId="8" borderId="73" xfId="0" applyNumberFormat="1" applyFont="1" applyFill="1" applyBorder="1" applyAlignment="1">
      <alignment horizontal="center" vertical="center" wrapText="1"/>
    </xf>
    <xf numFmtId="167" fontId="20" fillId="4" borderId="47" xfId="0" applyNumberFormat="1" applyFont="1" applyFill="1" applyBorder="1" applyAlignment="1">
      <alignment horizontal="center" vertical="center" wrapText="1"/>
    </xf>
    <xf numFmtId="167" fontId="27" fillId="0" borderId="86" xfId="0" applyNumberFormat="1" applyFont="1" applyBorder="1" applyAlignment="1">
      <alignment horizontal="center" vertical="center" wrapText="1"/>
    </xf>
    <xf numFmtId="167" fontId="27" fillId="0" borderId="14" xfId="0" applyNumberFormat="1" applyFont="1" applyBorder="1" applyAlignment="1">
      <alignment horizontal="center" vertical="center" wrapText="1"/>
    </xf>
    <xf numFmtId="167" fontId="27" fillId="0" borderId="87" xfId="0" applyNumberFormat="1" applyFont="1" applyBorder="1" applyAlignment="1">
      <alignment horizontal="center" vertical="center" wrapText="1"/>
    </xf>
    <xf numFmtId="167" fontId="20" fillId="4" borderId="49" xfId="0" applyNumberFormat="1" applyFont="1" applyFill="1" applyBorder="1" applyAlignment="1">
      <alignment horizontal="center" vertical="center" wrapText="1"/>
    </xf>
    <xf numFmtId="4" fontId="19" fillId="8" borderId="88" xfId="0" applyNumberFormat="1" applyFont="1" applyFill="1" applyBorder="1" applyAlignment="1">
      <alignment horizontal="center" vertical="center" wrapText="1"/>
    </xf>
    <xf numFmtId="167" fontId="27" fillId="0" borderId="13" xfId="0" applyNumberFormat="1" applyFont="1" applyBorder="1" applyAlignment="1">
      <alignment horizontal="center" vertical="center" wrapText="1"/>
    </xf>
    <xf numFmtId="167" fontId="27" fillId="0" borderId="32" xfId="0" applyNumberFormat="1" applyFont="1" applyBorder="1" applyAlignment="1">
      <alignment horizontal="center" vertical="center" wrapText="1"/>
    </xf>
    <xf numFmtId="167" fontId="27" fillId="0" borderId="33" xfId="0" applyNumberFormat="1" applyFont="1" applyBorder="1" applyAlignment="1">
      <alignment horizontal="center" vertical="center" wrapText="1"/>
    </xf>
    <xf numFmtId="167" fontId="27" fillId="0" borderId="71" xfId="0" applyNumberFormat="1" applyFont="1" applyBorder="1" applyAlignment="1">
      <alignment horizontal="center" vertical="center" wrapText="1"/>
    </xf>
    <xf numFmtId="167" fontId="27" fillId="0" borderId="72" xfId="0" applyNumberFormat="1" applyFont="1" applyBorder="1" applyAlignment="1">
      <alignment horizontal="center" vertical="center" wrapText="1"/>
    </xf>
    <xf numFmtId="167" fontId="27" fillId="0" borderId="73" xfId="0" applyNumberFormat="1" applyFont="1" applyBorder="1" applyAlignment="1">
      <alignment horizontal="center" vertical="center" wrapText="1"/>
    </xf>
    <xf numFmtId="167" fontId="27" fillId="0" borderId="20" xfId="0" applyNumberFormat="1" applyFont="1" applyBorder="1" applyAlignment="1">
      <alignment horizontal="center" vertical="center" wrapText="1"/>
    </xf>
    <xf numFmtId="167" fontId="27" fillId="0" borderId="89" xfId="0" applyNumberFormat="1" applyFont="1" applyBorder="1" applyAlignment="1">
      <alignment horizontal="center" vertical="center" wrapText="1"/>
    </xf>
    <xf numFmtId="167" fontId="27" fillId="0" borderId="90" xfId="0" applyNumberFormat="1" applyFont="1" applyBorder="1" applyAlignment="1">
      <alignment horizontal="center" vertical="center" wrapText="1"/>
    </xf>
    <xf numFmtId="167" fontId="27" fillId="0" borderId="91" xfId="0" applyNumberFormat="1" applyFont="1" applyBorder="1" applyAlignment="1">
      <alignment horizontal="center" vertical="center" wrapText="1"/>
    </xf>
    <xf numFmtId="167" fontId="27" fillId="0" borderId="92" xfId="0" applyNumberFormat="1" applyFont="1" applyBorder="1" applyAlignment="1">
      <alignment horizontal="center" vertical="center" wrapText="1"/>
    </xf>
    <xf numFmtId="167" fontId="27" fillId="0" borderId="93" xfId="0" applyNumberFormat="1" applyFont="1" applyBorder="1" applyAlignment="1">
      <alignment horizontal="center" vertical="center" wrapText="1"/>
    </xf>
    <xf numFmtId="167" fontId="27" fillId="0" borderId="74" xfId="0" applyNumberFormat="1" applyFont="1" applyBorder="1" applyAlignment="1">
      <alignment horizontal="center" vertical="center" wrapText="1"/>
    </xf>
    <xf numFmtId="167" fontId="27" fillId="0" borderId="76" xfId="0" applyNumberFormat="1" applyFont="1" applyBorder="1" applyAlignment="1">
      <alignment horizontal="center" vertical="center" wrapText="1"/>
    </xf>
    <xf numFmtId="167" fontId="27" fillId="0" borderId="75" xfId="0" applyNumberFormat="1" applyFont="1" applyBorder="1" applyAlignment="1">
      <alignment horizontal="center" vertical="center" wrapText="1"/>
    </xf>
    <xf numFmtId="167" fontId="27" fillId="0" borderId="94" xfId="0" applyNumberFormat="1" applyFont="1" applyBorder="1" applyAlignment="1">
      <alignment horizontal="center" vertical="center" wrapText="1"/>
    </xf>
    <xf numFmtId="167" fontId="27" fillId="0" borderId="95" xfId="0" applyNumberFormat="1" applyFont="1" applyBorder="1" applyAlignment="1">
      <alignment horizontal="center" vertical="center" wrapText="1"/>
    </xf>
    <xf numFmtId="167" fontId="27" fillId="0" borderId="96" xfId="0" applyNumberFormat="1" applyFont="1" applyBorder="1" applyAlignment="1">
      <alignment horizontal="center" vertical="center" wrapText="1"/>
    </xf>
    <xf numFmtId="167" fontId="27" fillId="0" borderId="97" xfId="0" applyNumberFormat="1" applyFont="1" applyBorder="1" applyAlignment="1">
      <alignment horizontal="center" vertical="center" wrapText="1"/>
    </xf>
    <xf numFmtId="4" fontId="19" fillId="0" borderId="0" xfId="0" applyNumberFormat="1" applyFont="1" applyAlignment="1">
      <alignment vertical="center" wrapText="1"/>
    </xf>
    <xf numFmtId="170" fontId="16" fillId="0" borderId="69" xfId="1" applyNumberFormat="1" applyFont="1" applyFill="1" applyBorder="1" applyAlignment="1">
      <alignment horizontal="center" vertical="center" wrapText="1"/>
    </xf>
    <xf numFmtId="170" fontId="16" fillId="0" borderId="15" xfId="1" applyNumberFormat="1" applyFont="1" applyFill="1" applyBorder="1" applyAlignment="1">
      <alignment horizontal="center" vertical="center" wrapText="1"/>
    </xf>
    <xf numFmtId="170" fontId="16" fillId="0" borderId="70" xfId="1" applyNumberFormat="1" applyFont="1" applyFill="1" applyBorder="1" applyAlignment="1">
      <alignment horizontal="center" vertical="center" wrapText="1"/>
    </xf>
    <xf numFmtId="170" fontId="16" fillId="0" borderId="57" xfId="1" applyNumberFormat="1" applyFont="1" applyFill="1" applyBorder="1" applyAlignment="1">
      <alignment horizontal="center" vertical="center" wrapText="1"/>
    </xf>
    <xf numFmtId="170" fontId="16" fillId="0" borderId="98" xfId="1" applyNumberFormat="1" applyFont="1" applyFill="1" applyBorder="1" applyAlignment="1">
      <alignment horizontal="center" vertical="center" wrapText="1"/>
    </xf>
    <xf numFmtId="170" fontId="16" fillId="0" borderId="99" xfId="1" applyNumberFormat="1" applyFont="1" applyFill="1" applyBorder="1" applyAlignment="1">
      <alignment horizontal="center" vertical="center" wrapText="1"/>
    </xf>
    <xf numFmtId="0" fontId="2" fillId="2" borderId="100" xfId="0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3" fontId="16" fillId="0" borderId="50" xfId="0" applyNumberFormat="1" applyFont="1" applyBorder="1" applyAlignment="1">
      <alignment horizontal="center" vertical="center" wrapText="1"/>
    </xf>
    <xf numFmtId="4" fontId="23" fillId="0" borderId="56" xfId="0" applyNumberFormat="1" applyFont="1" applyBorder="1" applyAlignment="1">
      <alignment horizontal="center" vertical="center" wrapText="1"/>
    </xf>
    <xf numFmtId="2" fontId="21" fillId="0" borderId="49" xfId="0" applyNumberFormat="1" applyFont="1" applyBorder="1" applyAlignment="1">
      <alignment horizontal="center" vertical="center"/>
    </xf>
    <xf numFmtId="167" fontId="20" fillId="4" borderId="50" xfId="0" applyNumberFormat="1" applyFont="1" applyFill="1" applyBorder="1" applyAlignment="1">
      <alignment horizontal="center" vertical="center" wrapText="1"/>
    </xf>
    <xf numFmtId="3" fontId="16" fillId="0" borderId="12" xfId="0" applyNumberFormat="1" applyFont="1" applyBorder="1" applyAlignment="1">
      <alignment horizontal="center" vertical="center" wrapText="1"/>
    </xf>
    <xf numFmtId="165" fontId="16" fillId="0" borderId="12" xfId="1" applyNumberFormat="1" applyFont="1" applyFill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167" fontId="27" fillId="0" borderId="9" xfId="0" applyNumberFormat="1" applyFont="1" applyBorder="1" applyAlignment="1">
      <alignment horizontal="center" vertical="center" wrapText="1"/>
    </xf>
    <xf numFmtId="4" fontId="19" fillId="8" borderId="104" xfId="0" applyNumberFormat="1" applyFont="1" applyFill="1" applyBorder="1" applyAlignment="1">
      <alignment horizontal="center" vertical="center" wrapText="1"/>
    </xf>
    <xf numFmtId="4" fontId="19" fillId="8" borderId="89" xfId="0" applyNumberFormat="1" applyFont="1" applyFill="1" applyBorder="1" applyAlignment="1">
      <alignment horizontal="center" vertical="center" wrapText="1"/>
    </xf>
    <xf numFmtId="167" fontId="20" fillId="4" borderId="105" xfId="0" applyNumberFormat="1" applyFont="1" applyFill="1" applyBorder="1" applyAlignment="1">
      <alignment horizontal="center" vertical="center" wrapText="1"/>
    </xf>
    <xf numFmtId="167" fontId="20" fillId="4" borderId="106" xfId="0" applyNumberFormat="1" applyFont="1" applyFill="1" applyBorder="1" applyAlignment="1">
      <alignment horizontal="center" vertical="center" wrapText="1"/>
    </xf>
    <xf numFmtId="167" fontId="27" fillId="0" borderId="107" xfId="0" applyNumberFormat="1" applyFont="1" applyBorder="1" applyAlignment="1">
      <alignment horizontal="center" vertical="center" wrapText="1"/>
    </xf>
    <xf numFmtId="4" fontId="19" fillId="8" borderId="108" xfId="0" applyNumberFormat="1" applyFont="1" applyFill="1" applyBorder="1" applyAlignment="1">
      <alignment horizontal="center" vertical="center" wrapText="1"/>
    </xf>
    <xf numFmtId="4" fontId="19" fillId="8" borderId="109" xfId="0" applyNumberFormat="1" applyFont="1" applyFill="1" applyBorder="1" applyAlignment="1">
      <alignment horizontal="center" vertical="center" wrapText="1"/>
    </xf>
    <xf numFmtId="167" fontId="27" fillId="0" borderId="104" xfId="0" applyNumberFormat="1" applyFont="1" applyBorder="1" applyAlignment="1">
      <alignment horizontal="center" vertical="center" wrapText="1"/>
    </xf>
    <xf numFmtId="3" fontId="16" fillId="0" borderId="81" xfId="0" applyNumberFormat="1" applyFont="1" applyBorder="1" applyAlignment="1">
      <alignment horizontal="center" vertical="center" wrapText="1"/>
    </xf>
    <xf numFmtId="165" fontId="16" fillId="0" borderId="110" xfId="1" applyNumberFormat="1" applyFont="1" applyFill="1" applyBorder="1" applyAlignment="1">
      <alignment horizontal="center" vertical="center" wrapText="1"/>
    </xf>
    <xf numFmtId="0" fontId="34" fillId="0" borderId="13" xfId="0" applyFont="1" applyBorder="1" applyAlignment="1">
      <alignment vertical="top" wrapText="1"/>
    </xf>
    <xf numFmtId="3" fontId="7" fillId="0" borderId="9" xfId="0" applyNumberFormat="1" applyFont="1" applyBorder="1" applyAlignment="1">
      <alignment horizontal="center" vertical="center" wrapText="1"/>
    </xf>
    <xf numFmtId="4" fontId="6" fillId="0" borderId="16" xfId="0" applyNumberFormat="1" applyFont="1" applyBorder="1" applyAlignment="1">
      <alignment horizontal="center" vertical="center" wrapText="1"/>
    </xf>
    <xf numFmtId="0" fontId="0" fillId="0" borderId="49" xfId="0" applyBorder="1" applyAlignment="1">
      <alignment vertical="center"/>
    </xf>
    <xf numFmtId="0" fontId="0" fillId="0" borderId="49" xfId="0" applyBorder="1"/>
    <xf numFmtId="0" fontId="0" fillId="0" borderId="51" xfId="0" applyBorder="1" applyAlignment="1">
      <alignment vertical="center"/>
    </xf>
    <xf numFmtId="0" fontId="0" fillId="0" borderId="51" xfId="0" applyBorder="1"/>
    <xf numFmtId="0" fontId="0" fillId="0" borderId="82" xfId="0" applyBorder="1"/>
    <xf numFmtId="0" fontId="0" fillId="0" borderId="84" xfId="0" applyBorder="1"/>
    <xf numFmtId="0" fontId="0" fillId="12" borderId="71" xfId="0" applyFill="1" applyBorder="1" applyAlignment="1">
      <alignment horizontal="center" vertical="center"/>
    </xf>
    <xf numFmtId="0" fontId="0" fillId="12" borderId="72" xfId="0" applyFill="1" applyBorder="1" applyAlignment="1">
      <alignment horizontal="center" vertical="center"/>
    </xf>
    <xf numFmtId="0" fontId="0" fillId="12" borderId="73" xfId="0" applyFill="1" applyBorder="1" applyAlignment="1">
      <alignment horizontal="center" vertical="center"/>
    </xf>
    <xf numFmtId="0" fontId="0" fillId="12" borderId="77" xfId="0" applyFill="1" applyBorder="1" applyAlignment="1">
      <alignment horizontal="center" vertical="center" wrapText="1"/>
    </xf>
    <xf numFmtId="0" fontId="0" fillId="12" borderId="53" xfId="0" applyFill="1" applyBorder="1" applyAlignment="1">
      <alignment horizontal="center" vertical="center"/>
    </xf>
    <xf numFmtId="0" fontId="0" fillId="12" borderId="62" xfId="0" applyFill="1" applyBorder="1" applyAlignment="1">
      <alignment horizontal="center" vertical="center"/>
    </xf>
    <xf numFmtId="0" fontId="0" fillId="11" borderId="71" xfId="0" applyFill="1" applyBorder="1" applyAlignment="1">
      <alignment horizontal="center" vertical="center"/>
    </xf>
    <xf numFmtId="0" fontId="0" fillId="11" borderId="72" xfId="0" applyFill="1" applyBorder="1" applyAlignment="1">
      <alignment horizontal="center" vertical="center"/>
    </xf>
    <xf numFmtId="0" fontId="0" fillId="11" borderId="73" xfId="0" applyFill="1" applyBorder="1" applyAlignment="1">
      <alignment horizontal="center" vertical="center"/>
    </xf>
    <xf numFmtId="0" fontId="0" fillId="11" borderId="77" xfId="0" applyFill="1" applyBorder="1" applyAlignment="1">
      <alignment horizontal="center" vertical="center" wrapText="1"/>
    </xf>
    <xf numFmtId="0" fontId="0" fillId="11" borderId="53" xfId="0" applyFill="1" applyBorder="1" applyAlignment="1">
      <alignment horizontal="center" vertical="center"/>
    </xf>
    <xf numFmtId="0" fontId="0" fillId="11" borderId="62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/>
    </xf>
    <xf numFmtId="167" fontId="37" fillId="0" borderId="13" xfId="0" applyNumberFormat="1" applyFont="1" applyBorder="1" applyAlignment="1">
      <alignment horizontal="center" vertical="center"/>
    </xf>
    <xf numFmtId="167" fontId="0" fillId="0" borderId="51" xfId="0" applyNumberFormat="1" applyBorder="1" applyAlignment="1">
      <alignment horizontal="center" vertical="center"/>
    </xf>
    <xf numFmtId="167" fontId="0" fillId="0" borderId="68" xfId="0" applyNumberFormat="1" applyBorder="1" applyAlignment="1">
      <alignment horizontal="center" vertical="center"/>
    </xf>
    <xf numFmtId="167" fontId="0" fillId="0" borderId="49" xfId="0" applyNumberFormat="1" applyBorder="1" applyAlignment="1">
      <alignment horizontal="center" vertical="center"/>
    </xf>
    <xf numFmtId="167" fontId="0" fillId="0" borderId="58" xfId="0" applyNumberFormat="1" applyBorder="1" applyAlignment="1">
      <alignment horizontal="center" vertical="center"/>
    </xf>
    <xf numFmtId="168" fontId="16" fillId="0" borderId="50" xfId="0" applyNumberFormat="1" applyFont="1" applyBorder="1" applyAlignment="1">
      <alignment horizontal="center" vertical="center" wrapText="1"/>
    </xf>
    <xf numFmtId="168" fontId="16" fillId="0" borderId="12" xfId="0" applyNumberFormat="1" applyFont="1" applyBorder="1" applyAlignment="1">
      <alignment horizontal="center" vertical="center" wrapText="1"/>
    </xf>
    <xf numFmtId="0" fontId="0" fillId="0" borderId="57" xfId="0" applyBorder="1" applyAlignment="1">
      <alignment horizontal="center" vertical="center"/>
    </xf>
    <xf numFmtId="4" fontId="6" fillId="0" borderId="111" xfId="0" applyNumberFormat="1" applyFont="1" applyBorder="1" applyAlignment="1">
      <alignment horizontal="center" vertical="center" wrapText="1"/>
    </xf>
    <xf numFmtId="4" fontId="6" fillId="0" borderId="69" xfId="0" applyNumberFormat="1" applyFont="1" applyBorder="1" applyAlignment="1">
      <alignment horizontal="center" vertical="center" wrapText="1"/>
    </xf>
    <xf numFmtId="4" fontId="6" fillId="0" borderId="77" xfId="0" applyNumberFormat="1" applyFont="1" applyBorder="1" applyAlignment="1">
      <alignment horizontal="center" vertical="center" wrapText="1"/>
    </xf>
    <xf numFmtId="4" fontId="6" fillId="0" borderId="53" xfId="0" applyNumberFormat="1" applyFont="1" applyBorder="1" applyAlignment="1">
      <alignment horizontal="center" vertical="center" wrapText="1"/>
    </xf>
    <xf numFmtId="4" fontId="6" fillId="0" borderId="112" xfId="0" applyNumberFormat="1" applyFont="1" applyBorder="1" applyAlignment="1">
      <alignment horizontal="center" vertical="center" wrapText="1"/>
    </xf>
    <xf numFmtId="3" fontId="16" fillId="0" borderId="113" xfId="0" applyNumberFormat="1" applyFont="1" applyBorder="1" applyAlignment="1">
      <alignment horizontal="center" vertical="center" wrapText="1"/>
    </xf>
    <xf numFmtId="3" fontId="16" fillId="0" borderId="114" xfId="0" applyNumberFormat="1" applyFont="1" applyBorder="1" applyAlignment="1">
      <alignment horizontal="center" vertical="center" wrapText="1"/>
    </xf>
    <xf numFmtId="3" fontId="16" fillId="0" borderId="115" xfId="0" applyNumberFormat="1" applyFont="1" applyBorder="1" applyAlignment="1">
      <alignment horizontal="center" vertical="center" wrapText="1"/>
    </xf>
    <xf numFmtId="165" fontId="16" fillId="0" borderId="81" xfId="1" applyNumberFormat="1" applyFont="1" applyFill="1" applyBorder="1" applyAlignment="1">
      <alignment horizontal="center" vertical="center" wrapText="1"/>
    </xf>
    <xf numFmtId="3" fontId="16" fillId="0" borderId="116" xfId="0" applyNumberFormat="1" applyFont="1" applyBorder="1" applyAlignment="1">
      <alignment horizontal="center" vertical="center" wrapText="1"/>
    </xf>
    <xf numFmtId="3" fontId="16" fillId="0" borderId="117" xfId="0" applyNumberFormat="1" applyFont="1" applyBorder="1" applyAlignment="1">
      <alignment horizontal="center" vertical="center" wrapText="1"/>
    </xf>
    <xf numFmtId="3" fontId="16" fillId="0" borderId="118" xfId="0" applyNumberFormat="1" applyFont="1" applyBorder="1" applyAlignment="1">
      <alignment horizontal="center" vertical="center" wrapText="1"/>
    </xf>
    <xf numFmtId="3" fontId="16" fillId="0" borderId="119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center" vertical="center"/>
    </xf>
    <xf numFmtId="165" fontId="16" fillId="0" borderId="9" xfId="1" applyNumberFormat="1" applyFont="1" applyFill="1" applyBorder="1" applyAlignment="1">
      <alignment horizontal="center" vertical="center" wrapText="1"/>
    </xf>
    <xf numFmtId="165" fontId="16" fillId="0" borderId="18" xfId="1" applyNumberFormat="1" applyFont="1" applyFill="1" applyBorder="1" applyAlignment="1">
      <alignment horizontal="center" vertical="center" wrapText="1"/>
    </xf>
    <xf numFmtId="170" fontId="16" fillId="0" borderId="77" xfId="1" applyNumberFormat="1" applyFont="1" applyFill="1" applyBorder="1" applyAlignment="1">
      <alignment horizontal="center" vertical="center" wrapText="1"/>
    </xf>
    <xf numFmtId="170" fontId="16" fillId="0" borderId="52" xfId="1" applyNumberFormat="1" applyFont="1" applyFill="1" applyBorder="1" applyAlignment="1">
      <alignment horizontal="center" vertical="center" wrapText="1"/>
    </xf>
    <xf numFmtId="170" fontId="16" fillId="0" borderId="6" xfId="1" applyNumberFormat="1" applyFont="1" applyFill="1" applyBorder="1" applyAlignment="1">
      <alignment horizontal="center" vertical="center" wrapText="1"/>
    </xf>
    <xf numFmtId="0" fontId="2" fillId="2" borderId="85" xfId="0" applyFont="1" applyFill="1" applyBorder="1" applyAlignment="1">
      <alignment horizontal="center" vertical="center" wrapText="1"/>
    </xf>
    <xf numFmtId="0" fontId="2" fillId="2" borderId="112" xfId="0" applyFont="1" applyFill="1" applyBorder="1" applyAlignment="1">
      <alignment horizontal="center" vertical="center" wrapText="1"/>
    </xf>
    <xf numFmtId="4" fontId="23" fillId="0" borderId="12" xfId="0" applyNumberFormat="1" applyFont="1" applyBorder="1" applyAlignment="1">
      <alignment horizontal="center" vertical="center" wrapText="1"/>
    </xf>
    <xf numFmtId="4" fontId="23" fillId="0" borderId="123" xfId="0" applyNumberFormat="1" applyFont="1" applyBorder="1" applyAlignment="1">
      <alignment horizontal="center" vertical="center" wrapText="1"/>
    </xf>
    <xf numFmtId="4" fontId="23" fillId="0" borderId="6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67" fontId="0" fillId="0" borderId="61" xfId="0" applyNumberFormat="1" applyBorder="1" applyAlignment="1">
      <alignment horizontal="center" vertical="center"/>
    </xf>
    <xf numFmtId="0" fontId="0" fillId="0" borderId="61" xfId="0" applyBorder="1" applyAlignment="1">
      <alignment vertical="center"/>
    </xf>
    <xf numFmtId="0" fontId="0" fillId="0" borderId="58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167" fontId="0" fillId="20" borderId="57" xfId="0" applyNumberFormat="1" applyFill="1" applyBorder="1" applyAlignment="1">
      <alignment horizontal="center" vertical="center"/>
    </xf>
    <xf numFmtId="2" fontId="21" fillId="0" borderId="15" xfId="0" applyNumberFormat="1" applyFont="1" applyBorder="1" applyAlignment="1">
      <alignment horizontal="center" vertical="center"/>
    </xf>
    <xf numFmtId="0" fontId="40" fillId="0" borderId="0" xfId="0" applyFont="1" applyAlignment="1">
      <alignment horizontal="left"/>
    </xf>
    <xf numFmtId="0" fontId="39" fillId="19" borderId="10" xfId="0" applyFont="1" applyFill="1" applyBorder="1" applyAlignment="1">
      <alignment horizontal="center" vertical="center" wrapText="1"/>
    </xf>
    <xf numFmtId="0" fontId="39" fillId="19" borderId="9" xfId="0" applyFont="1" applyFill="1" applyBorder="1" applyAlignment="1">
      <alignment horizontal="center" vertical="center" wrapText="1"/>
    </xf>
    <xf numFmtId="0" fontId="0" fillId="12" borderId="11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0" fillId="11" borderId="11" xfId="0" applyFill="1" applyBorder="1" applyAlignment="1">
      <alignment horizontal="center" vertical="center" wrapText="1"/>
    </xf>
    <xf numFmtId="0" fontId="0" fillId="11" borderId="2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32" fillId="3" borderId="27" xfId="0" applyFont="1" applyFill="1" applyBorder="1" applyAlignment="1">
      <alignment horizont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9" fillId="3" borderId="18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" fontId="19" fillId="9" borderId="17" xfId="0" applyNumberFormat="1" applyFont="1" applyFill="1" applyBorder="1" applyAlignment="1">
      <alignment horizontal="center" vertical="center"/>
    </xf>
    <xf numFmtId="4" fontId="19" fillId="9" borderId="13" xfId="0" applyNumberFormat="1" applyFont="1" applyFill="1" applyBorder="1" applyAlignment="1">
      <alignment horizontal="center" vertical="center"/>
    </xf>
    <xf numFmtId="0" fontId="26" fillId="12" borderId="7" xfId="0" applyFont="1" applyFill="1" applyBorder="1" applyAlignment="1">
      <alignment horizontal="center" wrapText="1"/>
    </xf>
    <xf numFmtId="0" fontId="26" fillId="12" borderId="5" xfId="0" applyFont="1" applyFill="1" applyBorder="1" applyAlignment="1">
      <alignment horizontal="center" wrapText="1"/>
    </xf>
    <xf numFmtId="0" fontId="26" fillId="12" borderId="6" xfId="0" applyFont="1" applyFill="1" applyBorder="1" applyAlignment="1">
      <alignment horizontal="center" wrapText="1"/>
    </xf>
    <xf numFmtId="4" fontId="19" fillId="9" borderId="11" xfId="0" applyNumberFormat="1" applyFont="1" applyFill="1" applyBorder="1" applyAlignment="1">
      <alignment horizontal="center" vertical="center"/>
    </xf>
    <xf numFmtId="4" fontId="19" fillId="9" borderId="4" xfId="0" applyNumberFormat="1" applyFont="1" applyFill="1" applyBorder="1" applyAlignment="1">
      <alignment horizontal="center" vertical="center"/>
    </xf>
    <xf numFmtId="4" fontId="19" fillId="11" borderId="23" xfId="0" applyNumberFormat="1" applyFont="1" applyFill="1" applyBorder="1" applyAlignment="1">
      <alignment horizontal="center" vertical="center" wrapText="1"/>
    </xf>
    <xf numFmtId="4" fontId="19" fillId="11" borderId="24" xfId="0" applyNumberFormat="1" applyFont="1" applyFill="1" applyBorder="1" applyAlignment="1">
      <alignment horizontal="center" vertical="center" wrapText="1"/>
    </xf>
    <xf numFmtId="4" fontId="19" fillId="9" borderId="23" xfId="0" applyNumberFormat="1" applyFont="1" applyFill="1" applyBorder="1" applyAlignment="1">
      <alignment horizontal="center" vertical="center"/>
    </xf>
    <xf numFmtId="4" fontId="19" fillId="9" borderId="24" xfId="0" applyNumberFormat="1" applyFont="1" applyFill="1" applyBorder="1" applyAlignment="1">
      <alignment horizontal="center" vertical="center"/>
    </xf>
    <xf numFmtId="4" fontId="19" fillId="9" borderId="20" xfId="0" applyNumberFormat="1" applyFont="1" applyFill="1" applyBorder="1" applyAlignment="1">
      <alignment horizontal="center" vertical="center"/>
    </xf>
    <xf numFmtId="4" fontId="19" fillId="10" borderId="23" xfId="0" applyNumberFormat="1" applyFont="1" applyFill="1" applyBorder="1" applyAlignment="1">
      <alignment horizontal="center" vertical="center"/>
    </xf>
    <xf numFmtId="4" fontId="19" fillId="10" borderId="24" xfId="0" applyNumberFormat="1" applyFont="1" applyFill="1" applyBorder="1" applyAlignment="1">
      <alignment horizontal="center" vertical="center"/>
    </xf>
    <xf numFmtId="4" fontId="19" fillId="8" borderId="22" xfId="0" applyNumberFormat="1" applyFont="1" applyFill="1" applyBorder="1" applyAlignment="1">
      <alignment horizontal="center" vertical="center"/>
    </xf>
    <xf numFmtId="4" fontId="19" fillId="8" borderId="30" xfId="0" applyNumberFormat="1" applyFont="1" applyFill="1" applyBorder="1" applyAlignment="1">
      <alignment horizontal="center" vertical="center"/>
    </xf>
    <xf numFmtId="4" fontId="34" fillId="0" borderId="11" xfId="0" applyNumberFormat="1" applyFont="1" applyBorder="1" applyAlignment="1">
      <alignment horizontal="left" vertical="top" wrapText="1"/>
    </xf>
    <xf numFmtId="4" fontId="34" fillId="0" borderId="2" xfId="0" applyNumberFormat="1" applyFont="1" applyBorder="1" applyAlignment="1">
      <alignment horizontal="left" vertical="top" wrapText="1"/>
    </xf>
    <xf numFmtId="4" fontId="34" fillId="0" borderId="4" xfId="0" applyNumberFormat="1" applyFont="1" applyBorder="1" applyAlignment="1">
      <alignment horizontal="left" vertical="top" wrapText="1"/>
    </xf>
    <xf numFmtId="4" fontId="34" fillId="0" borderId="1" xfId="0" applyNumberFormat="1" applyFont="1" applyBorder="1" applyAlignment="1">
      <alignment horizontal="left" vertical="top" wrapText="1"/>
    </xf>
    <xf numFmtId="4" fontId="34" fillId="0" borderId="0" xfId="0" applyNumberFormat="1" applyFont="1" applyAlignment="1">
      <alignment horizontal="left" vertical="top" wrapText="1"/>
    </xf>
    <xf numFmtId="4" fontId="34" fillId="0" borderId="5" xfId="0" applyNumberFormat="1" applyFont="1" applyBorder="1" applyAlignment="1">
      <alignment horizontal="left" vertical="top" wrapText="1"/>
    </xf>
    <xf numFmtId="4" fontId="34" fillId="0" borderId="18" xfId="0" applyNumberFormat="1" applyFont="1" applyBorder="1" applyAlignment="1">
      <alignment horizontal="left" vertical="top" wrapText="1"/>
    </xf>
    <xf numFmtId="4" fontId="34" fillId="0" borderId="3" xfId="0" applyNumberFormat="1" applyFont="1" applyBorder="1" applyAlignment="1">
      <alignment horizontal="left" vertical="top" wrapText="1"/>
    </xf>
    <xf numFmtId="4" fontId="34" fillId="0" borderId="6" xfId="0" applyNumberFormat="1" applyFont="1" applyBorder="1" applyAlignment="1">
      <alignment horizontal="left" vertical="top" wrapText="1"/>
    </xf>
    <xf numFmtId="3" fontId="4" fillId="11" borderId="7" xfId="0" applyNumberFormat="1" applyFont="1" applyFill="1" applyBorder="1" applyAlignment="1">
      <alignment horizontal="center" vertical="center" wrapText="1"/>
    </xf>
    <xf numFmtId="3" fontId="4" fillId="11" borderId="9" xfId="0" applyNumberFormat="1" applyFont="1" applyFill="1" applyBorder="1" applyAlignment="1">
      <alignment horizontal="center" vertical="center" wrapText="1"/>
    </xf>
    <xf numFmtId="0" fontId="26" fillId="12" borderId="9" xfId="0" applyFont="1" applyFill="1" applyBorder="1" applyAlignment="1">
      <alignment horizontal="center" wrapText="1"/>
    </xf>
    <xf numFmtId="4" fontId="31" fillId="13" borderId="23" xfId="0" applyNumberFormat="1" applyFont="1" applyFill="1" applyBorder="1" applyAlignment="1">
      <alignment horizontal="center" vertical="center"/>
    </xf>
    <xf numFmtId="4" fontId="31" fillId="13" borderId="25" xfId="0" applyNumberFormat="1" applyFont="1" applyFill="1" applyBorder="1" applyAlignment="1">
      <alignment horizontal="center" vertical="center"/>
    </xf>
    <xf numFmtId="1" fontId="4" fillId="2" borderId="54" xfId="0" applyNumberFormat="1" applyFont="1" applyFill="1" applyBorder="1" applyAlignment="1">
      <alignment horizontal="center" vertical="center" wrapText="1"/>
    </xf>
    <xf numFmtId="1" fontId="4" fillId="2" borderId="19" xfId="0" applyNumberFormat="1" applyFont="1" applyFill="1" applyBorder="1" applyAlignment="1">
      <alignment horizontal="center" vertical="center" wrapText="1"/>
    </xf>
    <xf numFmtId="1" fontId="4" fillId="2" borderId="55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19" fillId="10" borderId="23" xfId="0" applyNumberFormat="1" applyFont="1" applyFill="1" applyBorder="1" applyAlignment="1">
      <alignment horizontal="center" vertical="center" wrapText="1"/>
    </xf>
    <xf numFmtId="4" fontId="19" fillId="10" borderId="25" xfId="0" applyNumberFormat="1" applyFont="1" applyFill="1" applyBorder="1" applyAlignment="1">
      <alignment horizontal="center" vertical="center" wrapText="1"/>
    </xf>
    <xf numFmtId="4" fontId="19" fillId="11" borderId="21" xfId="0" applyNumberFormat="1" applyFont="1" applyFill="1" applyBorder="1" applyAlignment="1">
      <alignment horizontal="center" vertical="center" wrapText="1"/>
    </xf>
    <xf numFmtId="4" fontId="19" fillId="11" borderId="20" xfId="0" applyNumberFormat="1" applyFont="1" applyFill="1" applyBorder="1" applyAlignment="1">
      <alignment horizontal="center" vertical="center" wrapText="1"/>
    </xf>
    <xf numFmtId="4" fontId="19" fillId="9" borderId="21" xfId="0" applyNumberFormat="1" applyFont="1" applyFill="1" applyBorder="1" applyAlignment="1">
      <alignment horizontal="center" vertical="center"/>
    </xf>
    <xf numFmtId="0" fontId="19" fillId="0" borderId="17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3" fontId="19" fillId="0" borderId="18" xfId="0" applyNumberFormat="1" applyFont="1" applyBorder="1" applyAlignment="1">
      <alignment horizontal="center" vertical="center" wrapText="1"/>
    </xf>
    <xf numFmtId="3" fontId="19" fillId="0" borderId="3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4" fontId="8" fillId="0" borderId="0" xfId="0" applyNumberFormat="1" applyFont="1" applyAlignment="1">
      <alignment horizontal="center" vertical="top" wrapText="1"/>
    </xf>
    <xf numFmtId="4" fontId="8" fillId="0" borderId="5" xfId="0" applyNumberFormat="1" applyFont="1" applyBorder="1" applyAlignment="1">
      <alignment horizontal="center" vertical="top" wrapText="1"/>
    </xf>
    <xf numFmtId="4" fontId="8" fillId="0" borderId="18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top" wrapText="1"/>
    </xf>
    <xf numFmtId="3" fontId="35" fillId="0" borderId="17" xfId="0" applyNumberFormat="1" applyFont="1" applyBorder="1" applyAlignment="1">
      <alignment horizontal="center" vertical="center" wrapText="1"/>
    </xf>
    <xf numFmtId="3" fontId="22" fillId="0" borderId="14" xfId="0" applyNumberFormat="1" applyFont="1" applyBorder="1" applyAlignment="1">
      <alignment horizontal="center" vertical="center" wrapText="1"/>
    </xf>
    <xf numFmtId="3" fontId="22" fillId="0" borderId="13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19" fillId="2" borderId="7" xfId="0" applyNumberFormat="1" applyFont="1" applyFill="1" applyBorder="1" applyAlignment="1">
      <alignment horizontal="center" vertical="center" wrapText="1"/>
    </xf>
    <xf numFmtId="4" fontId="19" fillId="2" borderId="9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4" fontId="19" fillId="7" borderId="7" xfId="0" applyNumberFormat="1" applyFont="1" applyFill="1" applyBorder="1" applyAlignment="1">
      <alignment horizontal="center" vertical="center" wrapText="1"/>
    </xf>
    <xf numFmtId="4" fontId="19" fillId="7" borderId="9" xfId="0" applyNumberFormat="1" applyFont="1" applyFill="1" applyBorder="1" applyAlignment="1">
      <alignment horizontal="center" vertical="center" wrapText="1"/>
    </xf>
    <xf numFmtId="3" fontId="22" fillId="0" borderId="17" xfId="0" applyNumberFormat="1" applyFont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4" fillId="2" borderId="39" xfId="0" applyNumberFormat="1" applyFont="1" applyFill="1" applyBorder="1" applyAlignment="1">
      <alignment horizontal="center" vertical="center" wrapText="1"/>
    </xf>
    <xf numFmtId="1" fontId="4" fillId="2" borderId="0" xfId="0" applyNumberFormat="1" applyFont="1" applyFill="1" applyAlignment="1">
      <alignment horizontal="center" vertical="center" wrapText="1"/>
    </xf>
    <xf numFmtId="1" fontId="4" fillId="2" borderId="31" xfId="0" applyNumberFormat="1" applyFont="1" applyFill="1" applyBorder="1" applyAlignment="1">
      <alignment horizontal="center" vertical="center" wrapText="1"/>
    </xf>
    <xf numFmtId="4" fontId="26" fillId="11" borderId="22" xfId="0" applyNumberFormat="1" applyFont="1" applyFill="1" applyBorder="1" applyAlignment="1">
      <alignment horizontal="center" vertical="center"/>
    </xf>
    <xf numFmtId="4" fontId="26" fillId="11" borderId="29" xfId="0" applyNumberFormat="1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  <xf numFmtId="3" fontId="29" fillId="2" borderId="10" xfId="0" applyNumberFormat="1" applyFont="1" applyFill="1" applyBorder="1" applyAlignment="1">
      <alignment horizontal="center" vertical="center" wrapText="1"/>
    </xf>
    <xf numFmtId="3" fontId="29" fillId="2" borderId="9" xfId="0" applyNumberFormat="1" applyFont="1" applyFill="1" applyBorder="1" applyAlignment="1">
      <alignment horizontal="center" vertical="center" wrapText="1"/>
    </xf>
    <xf numFmtId="0" fontId="28" fillId="5" borderId="17" xfId="0" applyFont="1" applyFill="1" applyBorder="1" applyAlignment="1">
      <alignment horizontal="center" vertical="center" wrapText="1"/>
    </xf>
    <xf numFmtId="0" fontId="28" fillId="5" borderId="14" xfId="0" applyFont="1" applyFill="1" applyBorder="1" applyAlignment="1">
      <alignment horizontal="center" vertical="center" wrapText="1"/>
    </xf>
    <xf numFmtId="0" fontId="28" fillId="5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" fontId="28" fillId="5" borderId="42" xfId="0" applyNumberFormat="1" applyFont="1" applyFill="1" applyBorder="1" applyAlignment="1">
      <alignment horizontal="center" vertical="center" wrapText="1"/>
    </xf>
    <xf numFmtId="4" fontId="28" fillId="5" borderId="14" xfId="0" applyNumberFormat="1" applyFont="1" applyFill="1" applyBorder="1" applyAlignment="1">
      <alignment horizontal="center" vertical="center" wrapText="1"/>
    </xf>
    <xf numFmtId="4" fontId="28" fillId="5" borderId="13" xfId="0" applyNumberFormat="1" applyFont="1" applyFill="1" applyBorder="1" applyAlignment="1">
      <alignment horizontal="center" vertical="center" wrapText="1"/>
    </xf>
    <xf numFmtId="0" fontId="28" fillId="5" borderId="41" xfId="0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4" fontId="19" fillId="12" borderId="7" xfId="0" applyNumberFormat="1" applyFont="1" applyFill="1" applyBorder="1" applyAlignment="1">
      <alignment horizontal="center" wrapText="1"/>
    </xf>
    <xf numFmtId="4" fontId="19" fillId="12" borderId="9" xfId="0" applyNumberFormat="1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7" fillId="3" borderId="120" xfId="0" applyFont="1" applyFill="1" applyBorder="1" applyAlignment="1">
      <alignment horizontal="center" vertical="center" wrapText="1"/>
    </xf>
    <xf numFmtId="0" fontId="7" fillId="3" borderId="121" xfId="0" applyFont="1" applyFill="1" applyBorder="1" applyAlignment="1">
      <alignment horizontal="center" vertical="center" wrapText="1"/>
    </xf>
    <xf numFmtId="0" fontId="7" fillId="3" borderId="122" xfId="0" applyFont="1" applyFill="1" applyBorder="1" applyAlignment="1">
      <alignment horizontal="center" vertical="center" wrapText="1"/>
    </xf>
    <xf numFmtId="1" fontId="4" fillId="2" borderId="102" xfId="0" applyNumberFormat="1" applyFont="1" applyFill="1" applyBorder="1" applyAlignment="1">
      <alignment horizontal="center" vertical="center" wrapText="1"/>
    </xf>
    <xf numFmtId="1" fontId="4" fillId="2" borderId="103" xfId="0" applyNumberFormat="1" applyFont="1" applyFill="1" applyBorder="1" applyAlignment="1">
      <alignment horizontal="center" vertical="center" wrapText="1"/>
    </xf>
    <xf numFmtId="1" fontId="4" fillId="2" borderId="7" xfId="0" applyNumberFormat="1" applyFont="1" applyFill="1" applyBorder="1" applyAlignment="1">
      <alignment horizontal="center" vertical="center" wrapText="1"/>
    </xf>
    <xf numFmtId="1" fontId="4" fillId="2" borderId="9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01" xfId="0" applyNumberFormat="1" applyFont="1" applyFill="1" applyBorder="1" applyAlignment="1">
      <alignment horizontal="center" vertical="center" wrapText="1"/>
    </xf>
    <xf numFmtId="1" fontId="4" fillId="2" borderId="29" xfId="0" applyNumberFormat="1" applyFont="1" applyFill="1" applyBorder="1" applyAlignment="1">
      <alignment horizontal="center" vertical="center" wrapText="1"/>
    </xf>
    <xf numFmtId="1" fontId="4" fillId="2" borderId="30" xfId="0" applyNumberFormat="1" applyFont="1" applyFill="1" applyBorder="1" applyAlignment="1">
      <alignment horizontal="center" vertical="center" wrapText="1"/>
    </xf>
    <xf numFmtId="0" fontId="28" fillId="5" borderId="18" xfId="0" applyFont="1" applyFill="1" applyBorder="1" applyAlignment="1">
      <alignment horizontal="center" vertical="center" wrapText="1"/>
    </xf>
    <xf numFmtId="0" fontId="28" fillId="5" borderId="3" xfId="0" applyFont="1" applyFill="1" applyBorder="1" applyAlignment="1">
      <alignment horizontal="center" vertical="center" wrapText="1"/>
    </xf>
    <xf numFmtId="0" fontId="28" fillId="5" borderId="6" xfId="0" applyFont="1" applyFill="1" applyBorder="1" applyAlignment="1">
      <alignment horizontal="center" vertical="center" wrapText="1"/>
    </xf>
    <xf numFmtId="4" fontId="28" fillId="5" borderId="23" xfId="0" applyNumberFormat="1" applyFont="1" applyFill="1" applyBorder="1" applyAlignment="1">
      <alignment horizontal="center" vertical="center" wrapText="1"/>
    </xf>
    <xf numFmtId="4" fontId="28" fillId="5" borderId="24" xfId="0" applyNumberFormat="1" applyFont="1" applyFill="1" applyBorder="1" applyAlignment="1">
      <alignment horizontal="center" vertical="center" wrapText="1"/>
    </xf>
    <xf numFmtId="4" fontId="28" fillId="5" borderId="25" xfId="0" applyNumberFormat="1" applyFont="1" applyFill="1" applyBorder="1" applyAlignment="1">
      <alignment horizontal="center" vertical="center" wrapText="1"/>
    </xf>
    <xf numFmtId="3" fontId="19" fillId="0" borderId="11" xfId="0" applyNumberFormat="1" applyFont="1" applyBorder="1" applyAlignment="1">
      <alignment horizontal="center" vertical="center" wrapText="1"/>
    </xf>
    <xf numFmtId="3" fontId="19" fillId="0" borderId="2" xfId="0" applyNumberFormat="1" applyFont="1" applyBorder="1" applyAlignment="1">
      <alignment horizontal="center" vertical="center" wrapText="1"/>
    </xf>
    <xf numFmtId="4" fontId="19" fillId="9" borderId="29" xfId="0" applyNumberFormat="1" applyFont="1" applyFill="1" applyBorder="1" applyAlignment="1">
      <alignment horizontal="center" vertical="center"/>
    </xf>
    <xf numFmtId="4" fontId="19" fillId="18" borderId="22" xfId="0" applyNumberFormat="1" applyFont="1" applyFill="1" applyBorder="1" applyAlignment="1">
      <alignment horizontal="center" vertical="center"/>
    </xf>
    <xf numFmtId="4" fontId="19" fillId="18" borderId="30" xfId="0" applyNumberFormat="1" applyFont="1" applyFill="1" applyBorder="1" applyAlignment="1">
      <alignment horizontal="center" vertical="center"/>
    </xf>
    <xf numFmtId="17" fontId="1" fillId="2" borderId="2" xfId="0" applyNumberFormat="1" applyFont="1" applyFill="1" applyBorder="1" applyAlignment="1">
      <alignment horizontal="center" wrapText="1"/>
    </xf>
    <xf numFmtId="17" fontId="1" fillId="2" borderId="4" xfId="0" applyNumberFormat="1" applyFont="1" applyFill="1" applyBorder="1" applyAlignment="1">
      <alignment horizontal="center" wrapText="1"/>
    </xf>
    <xf numFmtId="4" fontId="19" fillId="6" borderId="7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 wrapText="1"/>
    </xf>
    <xf numFmtId="0" fontId="28" fillId="5" borderId="0" xfId="0" applyFont="1" applyFill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17">
    <dxf>
      <fill>
        <patternFill patternType="solid">
          <bgColor theme="0" tint="-0.14999847407452621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 val="0"/>
        <color rgb="FF9C0006"/>
      </font>
      <fill>
        <patternFill patternType="solid">
          <bgColor rgb="FFFFC7CE"/>
        </patternFill>
      </fill>
    </dxf>
    <dxf>
      <font>
        <color auto="1"/>
      </font>
      <fill>
        <patternFill patternType="none">
          <bgColor auto="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39994506668294322"/>
        </patternFill>
      </fill>
    </dxf>
    <dxf>
      <fill>
        <patternFill>
          <bgColor theme="0" tint="-0.14996795556505021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b/>
        <i val="0"/>
        <color rgb="FF9C0006"/>
      </font>
      <fill>
        <patternFill patternType="solid"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  <dxf>
      <fill>
        <patternFill>
          <bgColor theme="5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92CD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20104-4B38-4565-A23A-579BFCB40581}">
  <dimension ref="C2:J95"/>
  <sheetViews>
    <sheetView showGridLines="0" zoomScale="80" zoomScaleNormal="80" workbookViewId="0">
      <selection activeCell="D8" sqref="D8"/>
    </sheetView>
  </sheetViews>
  <sheetFormatPr baseColWidth="10" defaultColWidth="9.140625" defaultRowHeight="15"/>
  <cols>
    <col min="2" max="2" width="11.5703125" customWidth="1"/>
    <col min="3" max="3" width="28.140625" bestFit="1" customWidth="1"/>
    <col min="4" max="4" width="19.7109375" bestFit="1" customWidth="1"/>
    <col min="5" max="5" width="8.85546875" bestFit="1" customWidth="1"/>
    <col min="6" max="6" width="11.5703125" customWidth="1"/>
    <col min="7" max="7" width="31.140625" customWidth="1"/>
    <col min="8" max="8" width="32" bestFit="1" customWidth="1"/>
    <col min="9" max="9" width="11.140625" customWidth="1"/>
    <col min="10" max="10" width="14.140625" customWidth="1"/>
  </cols>
  <sheetData>
    <row r="2" spans="3:10" ht="21">
      <c r="C2" s="39"/>
      <c r="D2" s="40" t="s">
        <v>0</v>
      </c>
      <c r="E2" s="41" t="s">
        <v>1</v>
      </c>
      <c r="F2" s="39"/>
      <c r="G2" s="39"/>
      <c r="H2" s="39"/>
      <c r="I2" s="39"/>
      <c r="J2" s="39"/>
    </row>
    <row r="3" spans="3:10" ht="21">
      <c r="C3" s="42" t="s">
        <v>2</v>
      </c>
      <c r="D3" s="43">
        <v>46174</v>
      </c>
      <c r="E3" s="44" t="s">
        <v>3</v>
      </c>
      <c r="F3" s="39"/>
      <c r="G3" s="39"/>
      <c r="H3" s="39"/>
      <c r="I3" s="39"/>
      <c r="J3" s="39"/>
    </row>
    <row r="4" spans="3:10" ht="21">
      <c r="C4" s="42" t="s">
        <v>4</v>
      </c>
      <c r="D4" s="45">
        <v>47633</v>
      </c>
      <c r="E4" s="46" t="s">
        <v>3</v>
      </c>
      <c r="F4" s="39"/>
      <c r="G4" s="39"/>
      <c r="H4" s="39"/>
      <c r="I4" s="39"/>
      <c r="J4" s="39"/>
    </row>
    <row r="5" spans="3:10" ht="21">
      <c r="C5" s="42" t="s">
        <v>5</v>
      </c>
      <c r="D5" s="47" cm="1">
        <f t="array" ref="D5">Marché_début</f>
        <v>46174</v>
      </c>
      <c r="E5" s="46" t="s">
        <v>3</v>
      </c>
      <c r="F5" s="39"/>
      <c r="G5" s="48" t="s">
        <v>6</v>
      </c>
      <c r="H5" s="224" t="s">
        <v>92</v>
      </c>
      <c r="I5" s="224"/>
      <c r="J5" s="224"/>
    </row>
    <row r="6" spans="3:10" ht="21">
      <c r="C6" s="39"/>
      <c r="D6" s="39"/>
      <c r="E6" s="39"/>
      <c r="F6" s="39"/>
      <c r="G6" s="39"/>
      <c r="H6" s="39"/>
      <c r="I6" s="39"/>
      <c r="J6" s="39"/>
    </row>
    <row r="7" spans="3:10" ht="21">
      <c r="C7" s="49" t="s">
        <v>7</v>
      </c>
      <c r="D7" s="50">
        <v>46133</v>
      </c>
      <c r="E7" s="51" t="s">
        <v>8</v>
      </c>
      <c r="F7" s="39"/>
      <c r="G7" s="39"/>
      <c r="H7" s="39"/>
      <c r="I7" s="39"/>
      <c r="J7" s="39"/>
    </row>
    <row r="8" spans="3:10" ht="21">
      <c r="C8" s="49" t="s">
        <v>9</v>
      </c>
      <c r="D8" s="50">
        <f>D7</f>
        <v>46133</v>
      </c>
      <c r="E8" s="51" t="s">
        <v>10</v>
      </c>
      <c r="F8" s="39"/>
      <c r="G8" s="90" t="s">
        <v>58</v>
      </c>
      <c r="H8" s="91" t="s">
        <v>52</v>
      </c>
      <c r="I8" s="39"/>
      <c r="J8" s="39"/>
    </row>
    <row r="9" spans="3:10" ht="21">
      <c r="C9" s="89"/>
      <c r="D9" s="89"/>
      <c r="E9" s="39"/>
      <c r="F9" s="39"/>
      <c r="G9" s="39"/>
      <c r="H9" s="92"/>
      <c r="I9" s="39"/>
      <c r="J9" s="39"/>
    </row>
    <row r="10" spans="3:10" ht="21">
      <c r="C10" s="78" t="s">
        <v>11</v>
      </c>
      <c r="D10" s="79" t="e">
        <f>ROW(Fin_ligne_pdl)-ROW(Debut_ligne_pdl)-1</f>
        <v>#REF!</v>
      </c>
      <c r="E10" s="39"/>
      <c r="F10" s="39"/>
      <c r="G10" s="52" t="s">
        <v>59</v>
      </c>
      <c r="H10" s="91" t="s">
        <v>71</v>
      </c>
      <c r="I10" s="39"/>
      <c r="J10" s="39"/>
    </row>
    <row r="12" spans="3:10">
      <c r="G12" s="63"/>
    </row>
    <row r="14" spans="3:10">
      <c r="C14" s="18"/>
      <c r="D14" s="18"/>
    </row>
    <row r="15" spans="3:10">
      <c r="C15" s="18"/>
      <c r="D15" s="18"/>
    </row>
    <row r="16" spans="3:10">
      <c r="C16" s="18"/>
    </row>
    <row r="17" spans="3:3">
      <c r="C17" s="18"/>
    </row>
    <row r="18" spans="3:3">
      <c r="C18" s="18"/>
    </row>
    <row r="19" spans="3:3">
      <c r="C19" s="18"/>
    </row>
    <row r="20" spans="3:3">
      <c r="C20" s="18"/>
    </row>
    <row r="21" spans="3:3">
      <c r="C21" s="18"/>
    </row>
    <row r="22" spans="3:3">
      <c r="C22" s="18"/>
    </row>
    <row r="23" spans="3:3">
      <c r="C23" s="18"/>
    </row>
    <row r="24" spans="3:3">
      <c r="C24" s="18"/>
    </row>
    <row r="25" spans="3:3">
      <c r="C25" s="18"/>
    </row>
    <row r="26" spans="3:3">
      <c r="C26" s="18"/>
    </row>
    <row r="27" spans="3:3">
      <c r="C27" s="18"/>
    </row>
    <row r="28" spans="3:3">
      <c r="C28" s="18"/>
    </row>
    <row r="29" spans="3:3">
      <c r="C29" s="18"/>
    </row>
    <row r="30" spans="3:3">
      <c r="C30" s="18"/>
    </row>
    <row r="31" spans="3:3">
      <c r="C31" s="18"/>
    </row>
    <row r="32" spans="3:3">
      <c r="C32" s="18"/>
    </row>
    <row r="33" spans="3:3">
      <c r="C33" s="18"/>
    </row>
    <row r="34" spans="3:3">
      <c r="C34" s="18"/>
    </row>
    <row r="35" spans="3:3">
      <c r="C35" s="18"/>
    </row>
    <row r="36" spans="3:3">
      <c r="C36" s="18"/>
    </row>
    <row r="37" spans="3:3">
      <c r="C37" s="18"/>
    </row>
    <row r="38" spans="3:3">
      <c r="C38" s="18"/>
    </row>
    <row r="39" spans="3:3">
      <c r="C39" s="18"/>
    </row>
    <row r="40" spans="3:3">
      <c r="C40" s="18"/>
    </row>
    <row r="41" spans="3:3">
      <c r="C41" s="18"/>
    </row>
    <row r="42" spans="3:3">
      <c r="C42" s="18"/>
    </row>
    <row r="43" spans="3:3">
      <c r="C43" s="18"/>
    </row>
    <row r="44" spans="3:3">
      <c r="C44" s="18"/>
    </row>
    <row r="45" spans="3:3">
      <c r="C45" s="18"/>
    </row>
    <row r="46" spans="3:3">
      <c r="C46" s="18"/>
    </row>
    <row r="47" spans="3:3">
      <c r="C47" s="18"/>
    </row>
    <row r="48" spans="3:3">
      <c r="C48" s="18"/>
    </row>
    <row r="49" spans="3:3">
      <c r="C49" s="18"/>
    </row>
    <row r="50" spans="3:3">
      <c r="C50" s="18"/>
    </row>
    <row r="51" spans="3:3">
      <c r="C51" s="18"/>
    </row>
    <row r="52" spans="3:3">
      <c r="C52" s="18"/>
    </row>
    <row r="53" spans="3:3">
      <c r="C53" s="18"/>
    </row>
    <row r="54" spans="3:3">
      <c r="C54" s="18"/>
    </row>
    <row r="55" spans="3:3">
      <c r="C55" s="18"/>
    </row>
    <row r="56" spans="3:3">
      <c r="C56" s="18"/>
    </row>
    <row r="57" spans="3:3">
      <c r="C57" s="18"/>
    </row>
    <row r="58" spans="3:3">
      <c r="C58" s="18"/>
    </row>
    <row r="59" spans="3:3">
      <c r="C59" s="18"/>
    </row>
    <row r="60" spans="3:3">
      <c r="C60" s="18"/>
    </row>
    <row r="61" spans="3:3">
      <c r="C61" s="18"/>
    </row>
    <row r="62" spans="3:3">
      <c r="C62" s="18"/>
    </row>
    <row r="63" spans="3:3">
      <c r="C63" s="18"/>
    </row>
    <row r="64" spans="3:3">
      <c r="C64" s="18"/>
    </row>
    <row r="65" spans="3:3">
      <c r="C65" s="18"/>
    </row>
    <row r="66" spans="3:3">
      <c r="C66" s="18"/>
    </row>
    <row r="67" spans="3:3">
      <c r="C67" s="18"/>
    </row>
    <row r="68" spans="3:3">
      <c r="C68" s="18"/>
    </row>
    <row r="69" spans="3:3">
      <c r="C69" s="18"/>
    </row>
    <row r="70" spans="3:3">
      <c r="C70" s="18"/>
    </row>
    <row r="71" spans="3:3">
      <c r="C71" s="18"/>
    </row>
    <row r="72" spans="3:3">
      <c r="C72" s="18"/>
    </row>
    <row r="73" spans="3:3">
      <c r="C73" s="18"/>
    </row>
    <row r="74" spans="3:3">
      <c r="C74" s="18"/>
    </row>
    <row r="75" spans="3:3">
      <c r="C75" s="18"/>
    </row>
    <row r="76" spans="3:3">
      <c r="C76" s="18"/>
    </row>
    <row r="77" spans="3:3">
      <c r="C77" s="18"/>
    </row>
    <row r="78" spans="3:3">
      <c r="C78" s="18"/>
    </row>
    <row r="79" spans="3:3">
      <c r="C79" s="18"/>
    </row>
    <row r="80" spans="3:3">
      <c r="C80" s="18"/>
    </row>
    <row r="81" spans="3:3">
      <c r="C81" s="18"/>
    </row>
    <row r="82" spans="3:3">
      <c r="C82" s="18"/>
    </row>
    <row r="83" spans="3:3">
      <c r="C83" s="18"/>
    </row>
    <row r="84" spans="3:3">
      <c r="C84" s="18"/>
    </row>
    <row r="85" spans="3:3">
      <c r="C85" s="18"/>
    </row>
    <row r="86" spans="3:3">
      <c r="C86" s="18"/>
    </row>
    <row r="87" spans="3:3">
      <c r="C87" s="18"/>
    </row>
    <row r="88" spans="3:3">
      <c r="C88" s="18"/>
    </row>
    <row r="89" spans="3:3">
      <c r="C89" s="18"/>
    </row>
    <row r="90" spans="3:3">
      <c r="C90" s="18"/>
    </row>
    <row r="91" spans="3:3">
      <c r="C91" s="18"/>
    </row>
    <row r="92" spans="3:3">
      <c r="C92" s="18"/>
    </row>
    <row r="93" spans="3:3">
      <c r="C93" s="18"/>
    </row>
    <row r="94" spans="3:3">
      <c r="C94" s="18"/>
    </row>
    <row r="95" spans="3:3">
      <c r="C95" s="18"/>
    </row>
  </sheetData>
  <mergeCells count="1">
    <mergeCell ref="H5:J5"/>
  </mergeCells>
  <dataValidations count="2">
    <dataValidation type="list" allowBlank="1" showInputMessage="1" showErrorMessage="1" sqref="H10" xr:uid="{50EF40D0-4AD7-4885-A97B-250B73BDE112}">
      <formula1>"Électricité,Électricité / Gaz Naturel"</formula1>
    </dataValidation>
    <dataValidation type="list" allowBlank="1" showInputMessage="1" showErrorMessage="1" sqref="H8" xr:uid="{86AF2BC8-5A57-447C-AFAA-E4B7A2E7A331}">
      <formula1>"CARD,Contrat Unique"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F3D24-E87B-408C-88F2-CC8D284F7A68}">
  <sheetPr>
    <pageSetUpPr fitToPage="1"/>
  </sheetPr>
  <dimension ref="B3:R10"/>
  <sheetViews>
    <sheetView showGridLines="0" tabSelected="1" workbookViewId="0">
      <selection activeCell="D3" sqref="D3:H3"/>
    </sheetView>
  </sheetViews>
  <sheetFormatPr baseColWidth="10" defaultRowHeight="15"/>
  <cols>
    <col min="2" max="2" width="11.28515625" bestFit="1" customWidth="1"/>
    <col min="3" max="3" width="11.42578125" hidden="1" customWidth="1"/>
    <col min="4" max="4" width="46.140625" customWidth="1"/>
    <col min="5" max="5" width="45.28515625" hidden="1" customWidth="1"/>
    <col min="6" max="6" width="5.5703125" bestFit="1" customWidth="1"/>
    <col min="7" max="7" width="12" bestFit="1" customWidth="1"/>
    <col min="12" max="12" width="12" bestFit="1" customWidth="1"/>
    <col min="17" max="17" width="29.42578125" bestFit="1" customWidth="1"/>
    <col min="18" max="18" width="35.140625" bestFit="1" customWidth="1"/>
  </cols>
  <sheetData>
    <row r="3" spans="2:18" ht="28.5">
      <c r="D3" s="215" t="str">
        <f ca="1">"Synthèse BPU - DQE du "&amp;TEXT(TODAY(),"jjjj jj mmmm aaaa")</f>
        <v>Synthèse BPU - DQE du vendredi 20 mars 2026</v>
      </c>
      <c r="E3" s="215"/>
      <c r="F3" s="215"/>
      <c r="G3" s="215"/>
      <c r="H3" s="215"/>
    </row>
    <row r="4" spans="2:18" ht="18.75">
      <c r="D4" s="78" t="s">
        <v>11</v>
      </c>
      <c r="E4" s="78"/>
      <c r="F4" s="79">
        <f>SUM(F9:F10)</f>
        <v>5</v>
      </c>
    </row>
    <row r="5" spans="2:18" ht="15.75" thickBot="1"/>
    <row r="6" spans="2:18" ht="33.75" customHeight="1" thickBot="1">
      <c r="B6" t="s">
        <v>79</v>
      </c>
      <c r="D6" t="str">
        <f>'BPU - DQE Énergie Active'!A1</f>
        <v xml:space="preserve">  </v>
      </c>
      <c r="G6" s="218" t="s">
        <v>75</v>
      </c>
      <c r="H6" s="219"/>
      <c r="I6" s="219"/>
      <c r="J6" s="219"/>
      <c r="K6" s="220"/>
      <c r="L6" s="221" t="s">
        <v>76</v>
      </c>
      <c r="M6" s="222"/>
      <c r="N6" s="222"/>
      <c r="O6" s="222"/>
      <c r="P6" s="223"/>
      <c r="Q6" s="174" t="s">
        <v>77</v>
      </c>
      <c r="R6" s="216" t="s">
        <v>80</v>
      </c>
    </row>
    <row r="7" spans="2:18" ht="23.25" customHeight="1" thickBot="1">
      <c r="B7" t="s">
        <v>6</v>
      </c>
      <c r="D7" s="208" t="str">
        <f>UPPER(Nom_client)</f>
        <v>CIA 1779</v>
      </c>
      <c r="G7" s="162" t="s">
        <v>45</v>
      </c>
      <c r="H7" s="163" t="s">
        <v>46</v>
      </c>
      <c r="I7" s="163" t="s">
        <v>47</v>
      </c>
      <c r="J7" s="163" t="s">
        <v>48</v>
      </c>
      <c r="K7" s="164" t="s">
        <v>49</v>
      </c>
      <c r="L7" s="168" t="s">
        <v>45</v>
      </c>
      <c r="M7" s="169" t="s">
        <v>46</v>
      </c>
      <c r="N7" s="169" t="s">
        <v>47</v>
      </c>
      <c r="O7" s="169" t="s">
        <v>48</v>
      </c>
      <c r="P7" s="170" t="s">
        <v>49</v>
      </c>
      <c r="Q7" s="175" t="s">
        <v>78</v>
      </c>
      <c r="R7" s="217"/>
    </row>
    <row r="8" spans="2:18" ht="41.25" customHeight="1" thickBot="1">
      <c r="G8" s="165" t="s">
        <v>74</v>
      </c>
      <c r="H8" s="166" t="s">
        <v>51</v>
      </c>
      <c r="I8" s="166" t="s">
        <v>50</v>
      </c>
      <c r="J8" s="166"/>
      <c r="K8" s="167"/>
      <c r="L8" s="171" t="s">
        <v>61</v>
      </c>
      <c r="M8" s="172" t="s">
        <v>51</v>
      </c>
      <c r="N8" s="172" t="s">
        <v>50</v>
      </c>
      <c r="O8" s="172"/>
      <c r="P8" s="173"/>
      <c r="Q8" s="176"/>
      <c r="R8" s="176">
        <f>IF('BPU - DQE Énergie Active'!$R$13=0,"",'BPU - DQE Énergie Active'!$AD$13/'BPU - DQE Énergie Active'!$R$13)</f>
        <v>0</v>
      </c>
    </row>
    <row r="9" spans="2:18" ht="15.75" customHeight="1">
      <c r="B9" s="183" t="s">
        <v>53</v>
      </c>
      <c r="C9" s="156" t="s">
        <v>53</v>
      </c>
      <c r="D9" s="157" t="s">
        <v>73</v>
      </c>
      <c r="E9" s="160" t="str">
        <f t="shared" ref="E9:E10" si="0">C9&amp;" / "&amp;D9</f>
        <v>BT&gt;36kVA / CU</v>
      </c>
      <c r="F9" s="211">
        <f t="shared" ref="F9" si="1">COUNTIFS(Tension_Raccordement,C9,FTA_Info,D9)</f>
        <v>1</v>
      </c>
      <c r="G9" s="213"/>
      <c r="H9" s="179"/>
      <c r="I9" s="179"/>
      <c r="J9" s="179"/>
      <c r="K9" s="180"/>
      <c r="L9" s="213"/>
      <c r="M9" s="179"/>
      <c r="N9" s="179"/>
      <c r="O9" s="179"/>
      <c r="P9" s="180"/>
    </row>
    <row r="10" spans="2:18" ht="15.75" thickBot="1">
      <c r="B10" s="210" t="s">
        <v>54</v>
      </c>
      <c r="C10" s="158" t="s">
        <v>54</v>
      </c>
      <c r="D10" s="159" t="s">
        <v>96</v>
      </c>
      <c r="E10" s="161" t="str">
        <f t="shared" si="0"/>
        <v>BT 3-36 kVA / MU</v>
      </c>
      <c r="F10" s="212">
        <v>4</v>
      </c>
      <c r="G10" s="209"/>
      <c r="H10" s="177"/>
      <c r="I10" s="177"/>
      <c r="J10" s="177"/>
      <c r="K10" s="178"/>
      <c r="L10" s="209"/>
      <c r="M10" s="177"/>
      <c r="N10" s="177"/>
      <c r="O10" s="177"/>
      <c r="P10" s="178"/>
    </row>
  </sheetData>
  <mergeCells count="4">
    <mergeCell ref="D3:H3"/>
    <mergeCell ref="R6:R7"/>
    <mergeCell ref="G6:K6"/>
    <mergeCell ref="L6:P6"/>
  </mergeCells>
  <conditionalFormatting sqref="G9:P10">
    <cfRule type="expression" dxfId="16" priority="1">
      <formula>$F9=0</formula>
    </cfRule>
  </conditionalFormatting>
  <pageMargins left="0.7" right="0.7" top="0.75" bottom="0.75" header="0.3" footer="0.3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067C7-FFA3-4737-AB82-EFA119B05AB4}">
  <sheetPr>
    <pageSetUpPr fitToPage="1"/>
  </sheetPr>
  <dimension ref="A1:IQ30"/>
  <sheetViews>
    <sheetView zoomScale="50" zoomScaleNormal="50" workbookViewId="0">
      <pane ySplit="1" topLeftCell="A2" activePane="bottomLeft" state="frozen"/>
      <selection pane="bottomLeft" sqref="A1:C1"/>
    </sheetView>
  </sheetViews>
  <sheetFormatPr baseColWidth="10" defaultColWidth="10.140625" defaultRowHeight="18.75" customHeight="1" outlineLevelCol="1"/>
  <cols>
    <col min="1" max="1" width="48.5703125" style="4" customWidth="1"/>
    <col min="2" max="2" width="58.140625" style="4" customWidth="1"/>
    <col min="3" max="3" width="32.7109375" style="4" customWidth="1"/>
    <col min="4" max="4" width="30.7109375" style="12" customWidth="1"/>
    <col min="5" max="12" width="23.28515625" style="4" customWidth="1"/>
    <col min="13" max="17" width="25.7109375" style="4" customWidth="1"/>
    <col min="18" max="18" width="34.5703125" style="5" customWidth="1" outlineLevel="1"/>
    <col min="19" max="23" width="21.85546875" style="6" customWidth="1"/>
    <col min="24" max="27" width="22.42578125" style="6" customWidth="1"/>
    <col min="28" max="28" width="26.5703125" style="6" customWidth="1"/>
    <col min="29" max="29" width="22.42578125" style="6" customWidth="1"/>
    <col min="30" max="30" width="39" style="3" customWidth="1"/>
    <col min="31" max="31" width="39.140625" style="3" customWidth="1"/>
    <col min="32" max="33" width="11.42578125" style="1" customWidth="1"/>
    <col min="34" max="34" width="17.5703125" style="1" hidden="1" customWidth="1"/>
    <col min="35" max="35" width="16.7109375" style="20" hidden="1" customWidth="1"/>
    <col min="36" max="36" width="18.7109375" style="20" hidden="1" customWidth="1"/>
    <col min="37" max="37" width="20.140625" style="1" hidden="1" customWidth="1"/>
    <col min="38" max="38" width="24.140625" style="1" hidden="1" customWidth="1"/>
    <col min="39" max="40" width="26.85546875" style="1" hidden="1" customWidth="1"/>
    <col min="41" max="41" width="24.140625" style="1" hidden="1" customWidth="1"/>
    <col min="42" max="46" width="26.85546875" style="1" hidden="1" customWidth="1"/>
    <col min="47" max="47" width="29.42578125" style="1" hidden="1" customWidth="1"/>
    <col min="48" max="48" width="11.42578125" style="1" hidden="1" customWidth="1"/>
    <col min="49" max="49" width="16.7109375" style="1" hidden="1" customWidth="1"/>
    <col min="50" max="50" width="18.7109375" style="1" hidden="1" customWidth="1"/>
    <col min="51" max="233" width="11.42578125" style="1" customWidth="1"/>
    <col min="234" max="234" width="50.42578125" style="1" bestFit="1" customWidth="1"/>
    <col min="235" max="235" width="13.28515625" style="1" customWidth="1"/>
    <col min="236" max="236" width="15.5703125" style="1" customWidth="1"/>
    <col min="237" max="246" width="11.42578125" style="1" customWidth="1"/>
    <col min="247" max="248" width="10.140625" style="1" customWidth="1"/>
    <col min="249" max="250" width="11.42578125" style="1" customWidth="1"/>
    <col min="251" max="16384" width="10.140625" style="1"/>
  </cols>
  <sheetData>
    <row r="1" spans="1:251" s="8" customFormat="1" ht="147" customHeight="1" thickBot="1">
      <c r="A1" s="319" t="s">
        <v>97</v>
      </c>
      <c r="B1" s="320"/>
      <c r="C1" s="321"/>
      <c r="D1" s="319" t="str" cm="1">
        <f t="array" ref="D1">UPPER(Nom_client)&amp;CHAR(10)
&amp;"Accord-cadre "&amp;Type_Accord_cadre&amp;CHAR(10)&amp;CHAR(10)
&amp;"Durée du marché : "&amp;DATEDIF(Marché_début,Marché_fin,"m")&amp;" mois du "&amp;TEXT(Marché_début,"j mmmm aaaa")&amp;" à "&amp;Marché_début_heure&amp;" au "&amp;TEXT(Marché_fin,"j mmmm aaaa")&amp;" à "&amp;Marché_fin_heure</f>
        <v>CIA 1779
Accord-cadre Électricité / Gaz Naturel
Durée du marché : 47 mois du 1 juin 2026 à 0h au 30 mai 2030 à 0h</v>
      </c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7"/>
      <c r="AB1" s="324" t="str" cm="1">
        <f t="array" ref="AB1">IF('Informations générales'!D7=DATEVALUE("01/01/2025"),"COTATION INDICATIVE","Remise des offres :"&amp;CHAR(10)
&amp;"Le "&amp;TEXT(Date_remise_offre,"jjjj j mmmm aaaa")&amp;" à "&amp;Heure_remise_offre)</f>
        <v>Remise des offres :
Le mardi 21 avril 2026 à 12h</v>
      </c>
      <c r="AC1" s="325"/>
      <c r="AD1" s="325"/>
      <c r="AE1" s="326"/>
      <c r="AI1" s="19"/>
      <c r="AJ1" s="19"/>
    </row>
    <row r="2" spans="1:251" s="8" customFormat="1" ht="35.1" customHeight="1" thickBot="1">
      <c r="A2" s="53"/>
      <c r="B2" s="53"/>
      <c r="C2" s="54"/>
      <c r="D2" s="280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312" t="s">
        <v>12</v>
      </c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249" t="s">
        <v>13</v>
      </c>
      <c r="AE2" s="250"/>
      <c r="AH2" s="1"/>
      <c r="AI2" s="242" t="s">
        <v>12</v>
      </c>
      <c r="AJ2" s="243"/>
      <c r="AK2" s="244" t="s">
        <v>30</v>
      </c>
      <c r="AL2" s="245"/>
      <c r="AM2" s="245"/>
      <c r="AN2" s="245"/>
      <c r="AO2" s="245"/>
      <c r="AP2" s="246"/>
      <c r="AQ2" s="246"/>
      <c r="AR2" s="247" t="s">
        <v>31</v>
      </c>
      <c r="AS2" s="248"/>
      <c r="AT2" s="263" t="s">
        <v>32</v>
      </c>
      <c r="AU2" s="264"/>
      <c r="AV2" s="1"/>
      <c r="AW2" s="235" t="s">
        <v>30</v>
      </c>
      <c r="AX2" s="236"/>
    </row>
    <row r="3" spans="1:251" ht="21.95" customHeight="1" thickBot="1">
      <c r="A3" s="308"/>
      <c r="B3" s="308"/>
      <c r="C3" s="309"/>
      <c r="D3" s="328" t="s">
        <v>81</v>
      </c>
      <c r="E3" s="322" t="s">
        <v>5</v>
      </c>
      <c r="F3" s="336" t="s">
        <v>72</v>
      </c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8"/>
      <c r="S3" s="237" t="s">
        <v>43</v>
      </c>
      <c r="T3" s="334" t="s">
        <v>14</v>
      </c>
      <c r="U3" s="237" t="s">
        <v>15</v>
      </c>
      <c r="V3" s="237" t="s">
        <v>16</v>
      </c>
      <c r="W3" s="237" t="s">
        <v>17</v>
      </c>
      <c r="X3" s="260" t="s">
        <v>44</v>
      </c>
      <c r="Y3" s="260" t="s">
        <v>18</v>
      </c>
      <c r="Z3" s="260" t="s">
        <v>19</v>
      </c>
      <c r="AA3" s="260" t="s">
        <v>20</v>
      </c>
      <c r="AB3" s="260" t="s">
        <v>21</v>
      </c>
      <c r="AC3" s="305" t="s">
        <v>22</v>
      </c>
      <c r="AD3" s="300" t="s">
        <v>93</v>
      </c>
      <c r="AE3" s="300" t="s">
        <v>94</v>
      </c>
      <c r="AI3" s="24" t="s">
        <v>34</v>
      </c>
      <c r="AJ3" s="29" t="s">
        <v>35</v>
      </c>
      <c r="AK3" s="95" t="s">
        <v>62</v>
      </c>
      <c r="AL3" s="96" t="s">
        <v>63</v>
      </c>
      <c r="AM3" s="96" t="s">
        <v>64</v>
      </c>
      <c r="AN3" s="96" t="s">
        <v>65</v>
      </c>
      <c r="AO3" s="97" t="s">
        <v>66</v>
      </c>
      <c r="AP3" s="95" t="s">
        <v>34</v>
      </c>
      <c r="AQ3" s="98" t="s">
        <v>35</v>
      </c>
      <c r="AR3" s="104" t="s">
        <v>34</v>
      </c>
      <c r="AS3" s="25" t="s">
        <v>35</v>
      </c>
      <c r="AT3" s="24" t="s">
        <v>34</v>
      </c>
      <c r="AU3" s="25" t="s">
        <v>35</v>
      </c>
      <c r="AW3" s="148" t="s">
        <v>34</v>
      </c>
      <c r="AX3" s="149" t="s">
        <v>35</v>
      </c>
    </row>
    <row r="4" spans="1:251" ht="102.75" customHeight="1" thickBot="1">
      <c r="A4" s="310"/>
      <c r="B4" s="310"/>
      <c r="C4" s="311"/>
      <c r="D4" s="329"/>
      <c r="E4" s="331"/>
      <c r="F4" s="339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1"/>
      <c r="S4" s="237"/>
      <c r="T4" s="334"/>
      <c r="U4" s="237"/>
      <c r="V4" s="237"/>
      <c r="W4" s="237"/>
      <c r="X4" s="260"/>
      <c r="Y4" s="260"/>
      <c r="Z4" s="260"/>
      <c r="AA4" s="260"/>
      <c r="AB4" s="260"/>
      <c r="AC4" s="305"/>
      <c r="AD4" s="300"/>
      <c r="AE4" s="300"/>
      <c r="AH4" s="28" t="s">
        <v>38</v>
      </c>
      <c r="AI4" s="106">
        <f t="shared" ref="AI4:AU4" si="0">AI$13</f>
        <v>0</v>
      </c>
      <c r="AJ4" s="107">
        <f t="shared" si="0"/>
        <v>0</v>
      </c>
      <c r="AK4" s="108" t="e">
        <f t="shared" si="0"/>
        <v>#REF!</v>
      </c>
      <c r="AL4" s="109" t="e">
        <f t="shared" si="0"/>
        <v>#REF!</v>
      </c>
      <c r="AM4" s="109" t="e">
        <f t="shared" si="0"/>
        <v>#REF!</v>
      </c>
      <c r="AN4" s="109" t="e">
        <f t="shared" si="0"/>
        <v>#REF!</v>
      </c>
      <c r="AO4" s="110" t="e">
        <f t="shared" si="0"/>
        <v>#REF!</v>
      </c>
      <c r="AP4" s="111" t="e">
        <f t="shared" si="0"/>
        <v>#REF!</v>
      </c>
      <c r="AQ4" s="112" t="e">
        <f t="shared" si="0"/>
        <v>#REF!</v>
      </c>
      <c r="AR4" s="113" t="e">
        <f t="shared" si="0"/>
        <v>#REF!</v>
      </c>
      <c r="AS4" s="114" t="e">
        <f t="shared" si="0"/>
        <v>#REF!</v>
      </c>
      <c r="AT4" s="106" t="e">
        <f t="shared" si="0"/>
        <v>#REF!</v>
      </c>
      <c r="AU4" s="114" t="e">
        <f t="shared" si="0"/>
        <v>#REF!</v>
      </c>
      <c r="AW4" s="150">
        <f>AW$13</f>
        <v>0</v>
      </c>
      <c r="AX4" s="112">
        <f>AX$13</f>
        <v>0</v>
      </c>
    </row>
    <row r="5" spans="1:251" ht="78.599999999999994" customHeight="1" thickBot="1">
      <c r="A5" s="265" t="s">
        <v>25</v>
      </c>
      <c r="B5" s="265" t="s">
        <v>26</v>
      </c>
      <c r="C5" s="302" t="s">
        <v>27</v>
      </c>
      <c r="D5" s="329"/>
      <c r="E5" s="332"/>
      <c r="F5" s="270" t="s">
        <v>28</v>
      </c>
      <c r="G5" s="271"/>
      <c r="H5" s="268" t="s">
        <v>56</v>
      </c>
      <c r="I5" s="268"/>
      <c r="J5" s="268"/>
      <c r="K5" s="268"/>
      <c r="L5" s="269"/>
      <c r="M5" s="314" t="s">
        <v>55</v>
      </c>
      <c r="N5" s="315"/>
      <c r="O5" s="315"/>
      <c r="P5" s="315"/>
      <c r="Q5" s="315"/>
      <c r="R5" s="316"/>
      <c r="S5" s="238"/>
      <c r="T5" s="334"/>
      <c r="U5" s="237"/>
      <c r="V5" s="237"/>
      <c r="W5" s="237"/>
      <c r="X5" s="261"/>
      <c r="Y5" s="261"/>
      <c r="Z5" s="261"/>
      <c r="AA5" s="261"/>
      <c r="AB5" s="261"/>
      <c r="AC5" s="305"/>
      <c r="AD5" s="300"/>
      <c r="AE5" s="300"/>
      <c r="AH5" s="28" t="s">
        <v>39</v>
      </c>
      <c r="AI5" s="115">
        <f t="shared" ref="AI5:AU5" si="1">IF($R$13&lt;&gt;0,AI4/$R$13,"")</f>
        <v>0</v>
      </c>
      <c r="AJ5" s="116">
        <f t="shared" si="1"/>
        <v>0</v>
      </c>
      <c r="AK5" s="117" t="e">
        <f t="shared" si="1"/>
        <v>#REF!</v>
      </c>
      <c r="AL5" s="118" t="e">
        <f t="shared" si="1"/>
        <v>#REF!</v>
      </c>
      <c r="AM5" s="118" t="e">
        <f t="shared" si="1"/>
        <v>#REF!</v>
      </c>
      <c r="AN5" s="118" t="e">
        <f t="shared" si="1"/>
        <v>#REF!</v>
      </c>
      <c r="AO5" s="119" t="e">
        <f t="shared" si="1"/>
        <v>#REF!</v>
      </c>
      <c r="AP5" s="101" t="e">
        <f t="shared" si="1"/>
        <v>#REF!</v>
      </c>
      <c r="AQ5" s="120" t="e">
        <f t="shared" si="1"/>
        <v>#REF!</v>
      </c>
      <c r="AR5" s="121" t="e">
        <f t="shared" si="1"/>
        <v>#REF!</v>
      </c>
      <c r="AS5" s="122" t="e">
        <f t="shared" si="1"/>
        <v>#REF!</v>
      </c>
      <c r="AT5" s="123" t="e">
        <f t="shared" si="1"/>
        <v>#REF!</v>
      </c>
      <c r="AU5" s="120" t="e">
        <f t="shared" si="1"/>
        <v>#REF!</v>
      </c>
      <c r="AW5" s="115">
        <f>IF($R$13&lt;&gt;0,AW4/$R$13,"")</f>
        <v>0</v>
      </c>
      <c r="AX5" s="120">
        <f>IF($R$13&lt;&gt;0,AX4/$R$13,"")</f>
        <v>0</v>
      </c>
    </row>
    <row r="6" spans="1:251" ht="52.5" customHeight="1" thickBot="1">
      <c r="A6" s="266"/>
      <c r="B6" s="266"/>
      <c r="C6" s="303"/>
      <c r="D6" s="329"/>
      <c r="E6" s="332"/>
      <c r="F6" s="322" t="s">
        <v>60</v>
      </c>
      <c r="G6" s="322" t="s">
        <v>57</v>
      </c>
      <c r="H6" s="131" t="s">
        <v>45</v>
      </c>
      <c r="I6" s="86" t="s">
        <v>46</v>
      </c>
      <c r="J6" s="86" t="s">
        <v>47</v>
      </c>
      <c r="K6" s="86" t="s">
        <v>48</v>
      </c>
      <c r="L6" s="87" t="s">
        <v>49</v>
      </c>
      <c r="M6" s="82" t="s">
        <v>45</v>
      </c>
      <c r="N6" s="83" t="s">
        <v>46</v>
      </c>
      <c r="O6" s="83" t="s">
        <v>47</v>
      </c>
      <c r="P6" s="83" t="s">
        <v>48</v>
      </c>
      <c r="Q6" s="203" t="s">
        <v>49</v>
      </c>
      <c r="R6" s="317" t="s">
        <v>32</v>
      </c>
      <c r="S6" s="238"/>
      <c r="T6" s="334"/>
      <c r="U6" s="237"/>
      <c r="V6" s="237"/>
      <c r="W6" s="237"/>
      <c r="X6" s="26" t="s">
        <v>29</v>
      </c>
      <c r="Y6" s="26" t="s">
        <v>29</v>
      </c>
      <c r="Z6" s="26" t="s">
        <v>29</v>
      </c>
      <c r="AA6" s="26" t="s">
        <v>29</v>
      </c>
      <c r="AB6" s="26" t="s">
        <v>29</v>
      </c>
      <c r="AC6" s="305"/>
      <c r="AD6" s="300"/>
      <c r="AE6" s="300"/>
      <c r="AI6" s="274" t="s">
        <v>12</v>
      </c>
      <c r="AJ6" s="275"/>
      <c r="AK6" s="276" t="s">
        <v>30</v>
      </c>
      <c r="AL6" s="246"/>
      <c r="AM6" s="246"/>
      <c r="AN6" s="246"/>
      <c r="AO6" s="246"/>
      <c r="AP6" s="246"/>
      <c r="AQ6" s="246"/>
      <c r="AR6" s="272" t="s">
        <v>42</v>
      </c>
      <c r="AS6" s="273"/>
      <c r="AT6" s="263" t="s">
        <v>32</v>
      </c>
      <c r="AU6" s="264"/>
      <c r="AW6" s="240" t="s">
        <v>30</v>
      </c>
      <c r="AX6" s="241"/>
    </row>
    <row r="7" spans="1:251" ht="44.25" customHeight="1" thickBot="1">
      <c r="A7" s="267"/>
      <c r="B7" s="267"/>
      <c r="C7" s="304"/>
      <c r="D7" s="330"/>
      <c r="E7" s="333"/>
      <c r="F7" s="323"/>
      <c r="G7" s="323"/>
      <c r="H7" s="132" t="s">
        <v>61</v>
      </c>
      <c r="I7" s="81" t="s">
        <v>51</v>
      </c>
      <c r="J7" s="81" t="s">
        <v>50</v>
      </c>
      <c r="K7" s="81"/>
      <c r="L7" s="85"/>
      <c r="M7" s="80" t="s">
        <v>61</v>
      </c>
      <c r="N7" s="81" t="s">
        <v>51</v>
      </c>
      <c r="O7" s="81" t="s">
        <v>50</v>
      </c>
      <c r="P7" s="81"/>
      <c r="Q7" s="204"/>
      <c r="R7" s="318"/>
      <c r="S7" s="239"/>
      <c r="T7" s="335"/>
      <c r="U7" s="262"/>
      <c r="V7" s="262"/>
      <c r="W7" s="262"/>
      <c r="X7" s="27" t="s">
        <v>33</v>
      </c>
      <c r="Y7" s="27" t="s">
        <v>33</v>
      </c>
      <c r="Z7" s="27" t="s">
        <v>33</v>
      </c>
      <c r="AA7" s="27" t="s">
        <v>33</v>
      </c>
      <c r="AB7" s="27" t="s">
        <v>33</v>
      </c>
      <c r="AC7" s="306"/>
      <c r="AD7" s="301"/>
      <c r="AE7" s="301"/>
      <c r="AH7" s="28" t="s">
        <v>70</v>
      </c>
      <c r="AI7" s="22" t="s">
        <v>34</v>
      </c>
      <c r="AJ7" s="23" t="s">
        <v>35</v>
      </c>
      <c r="AK7" s="95" t="s">
        <v>62</v>
      </c>
      <c r="AL7" s="96" t="s">
        <v>63</v>
      </c>
      <c r="AM7" s="96" t="s">
        <v>64</v>
      </c>
      <c r="AN7" s="96" t="s">
        <v>65</v>
      </c>
      <c r="AO7" s="97" t="s">
        <v>66</v>
      </c>
      <c r="AP7" s="95" t="s">
        <v>34</v>
      </c>
      <c r="AQ7" s="98" t="s">
        <v>35</v>
      </c>
      <c r="AR7" s="104" t="s">
        <v>34</v>
      </c>
      <c r="AS7" s="25" t="s">
        <v>35</v>
      </c>
      <c r="AT7" s="24" t="s">
        <v>34</v>
      </c>
      <c r="AU7" s="25" t="s">
        <v>35</v>
      </c>
      <c r="AV7" s="21"/>
      <c r="AW7" s="143" t="s">
        <v>34</v>
      </c>
      <c r="AX7" s="144" t="s">
        <v>35</v>
      </c>
      <c r="AY7" s="21"/>
      <c r="AZ7" s="21"/>
    </row>
    <row r="8" spans="1:251" ht="80.099999999999994" customHeight="1">
      <c r="A8" s="189" t="s">
        <v>82</v>
      </c>
      <c r="B8" s="190" t="s">
        <v>84</v>
      </c>
      <c r="C8" s="191" t="s">
        <v>88</v>
      </c>
      <c r="D8" s="68">
        <v>50051918212090</v>
      </c>
      <c r="E8" s="70" t="str" cm="1">
        <f t="array" ref="E8">TEXT(Date_rattachement,"jj/mm/aaaa")&amp;" à "&amp;Heure_rattachement</f>
        <v>01/06/2026 à 0h</v>
      </c>
      <c r="F8" s="192" t="s">
        <v>53</v>
      </c>
      <c r="G8" s="70" t="s">
        <v>73</v>
      </c>
      <c r="H8" s="128"/>
      <c r="I8" s="129">
        <v>60</v>
      </c>
      <c r="J8" s="129">
        <v>60</v>
      </c>
      <c r="K8" s="129">
        <v>60</v>
      </c>
      <c r="L8" s="130">
        <v>60</v>
      </c>
      <c r="M8" s="185"/>
      <c r="N8" s="155">
        <v>26.045000000000002</v>
      </c>
      <c r="O8" s="155">
        <v>8.4770000000000003</v>
      </c>
      <c r="P8" s="155">
        <v>27.472999999999999</v>
      </c>
      <c r="Q8" s="184">
        <v>9.9649999999999999</v>
      </c>
      <c r="R8" s="207">
        <f>SUM(M8:Q8)</f>
        <v>71.960000000000008</v>
      </c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14"/>
      <c r="AD8" s="55" cm="1">
        <f t="array" ref="AD8">(SUMPRODUCT($M8:$Q8,$S8:$W8)+SUMPRODUCT($M8:$R8,$X8:$AC8))*DATEDIF(LEFT($E8,10),Marché_fin,"m")/12</f>
        <v>0</v>
      </c>
      <c r="AE8" s="55">
        <f>AD8*1.2</f>
        <v>0</v>
      </c>
      <c r="AI8" s="74" cm="1">
        <f t="array" ref="AI8">(SUMPRODUCT($M8:$Q8,$S8:$W8)+SUMPRODUCT($M8:$R8,$X8:$AC8))*DATEDIF(LEFT($E8,10),Marché_fin,"m")/12</f>
        <v>0</v>
      </c>
      <c r="AJ8" s="93">
        <f>AI8*1.2</f>
        <v>0</v>
      </c>
      <c r="AK8" s="74" t="e" cm="1">
        <f t="array" ref="AK8">(IF($G8="",0,
_xlfn.XLOOKUP($F8,Type_Raccordement,IF(Type_Contrat="CARD",Ref_CARD,Ref_Contrat_Unique))*DATEDIF(LEFT($E8,10),Marché_fin,"m")/12))</f>
        <v>#REF!</v>
      </c>
      <c r="AL8" s="103" t="e" cm="1">
        <f t="array" ref="AL8">IF($G8="",0,
_xlfn.XLOOKUP($F8,Type_Raccordement,Ref_CC)*DATEDIF(LEFT($E8,10),Marché_fin,"m")/12)</f>
        <v>#REF!</v>
      </c>
      <c r="AM8" s="103" t="e" cm="1">
        <f t="array" ref="AM8">IF($G8="",0,
_xlfn.XLOOKUP($F8&amp;" / "&amp;$G8,Coef_Puissance,Puissance_Pointe)*$H8+
IF($I8=0,0,_xlfn.XLOOKUP($F8&amp;" / "&amp;$G8,Coef_Puissance,Puissance_HP_HPH)*($I8-$H8))+
IF($J8=0,0,_xlfn.XLOOKUP($F8&amp;" / "&amp;$G8,Coef_Puissance,Puisance_HC_HCH)*($J8-$I8))+
IF($K8=0,0,_xlfn.XLOOKUP($F8&amp;" / "&amp;$G8,Coef_Puissance,Puissance_HPE)*($K8-$J8))+
IF($L8=0,0,_xlfn.XLOOKUP($F8&amp;" / "&amp;$G8,Coef_Puissance,Puissance_HCE)*($L8-$K8)))*DATEDIF(LEFT($E8,10),Marché_fin,"m")/12</f>
        <v>#REF!</v>
      </c>
      <c r="AN8" s="103" t="e" cm="1">
        <f t="array" ref="AN8">IF($G8="",0,
$M8*10*_xlfn.XLOOKUP($F8&amp;" / "&amp;$G8,Coef_Energie,Energie_Pointe)+
$N8*10*_xlfn.XLOOKUP($F8&amp;" / "&amp;$G8,Coef_Energie,Energie_HP_HPH)+
$O8*10*_xlfn.XLOOKUP($F8&amp;" / "&amp;$G8,Coef_Energie,Energie_HC_HCH)+
$P8*10*_xlfn.XLOOKUP($F8&amp;" / "&amp;$G8,Coef_Energie,Energie_HPE)+
$Q8*10*_xlfn.XLOOKUP($F8&amp;" / "&amp;$G8,Coef_Energie,Energie_HCE))*DATEDIF(LEFT($E8,10),Marché_fin,"m")/12</f>
        <v>#REF!</v>
      </c>
      <c r="AO8" s="93" t="e">
        <f>(AK8+AL8+AM8)*'Informations générales'!#REF!</f>
        <v>#REF!</v>
      </c>
      <c r="AP8" s="74" t="e">
        <f>SUM(AK8:AO8)</f>
        <v>#REF!</v>
      </c>
      <c r="AQ8" s="75" t="e">
        <f>AP8*1.2</f>
        <v>#REF!</v>
      </c>
      <c r="AR8" s="72" t="e">
        <f t="shared" ref="AR8:AR12" si="2">IF($R8=0,0,$R8*_xlfn.XLOOKUP($F8,Type_Raccordement,Taxe_Elec))</f>
        <v>#REF!</v>
      </c>
      <c r="AS8" s="57" t="e">
        <f>AR8*1.2</f>
        <v>#REF!</v>
      </c>
      <c r="AT8" s="59" t="e">
        <f>AI8+AP8+AR8</f>
        <v>#REF!</v>
      </c>
      <c r="AU8" s="60" t="e">
        <f>AT8*1.2</f>
        <v>#REF!</v>
      </c>
      <c r="AW8" s="145">
        <f>' Acheminement non contractuel'!V8</f>
        <v>0</v>
      </c>
      <c r="AX8" s="146">
        <f>AW8*1.2</f>
        <v>0</v>
      </c>
    </row>
    <row r="9" spans="1:251" ht="80.099999999999994" customHeight="1">
      <c r="A9" s="193" t="s">
        <v>82</v>
      </c>
      <c r="B9" s="33" t="s">
        <v>85</v>
      </c>
      <c r="C9" s="34" t="s">
        <v>89</v>
      </c>
      <c r="D9" s="69">
        <v>15202170704786</v>
      </c>
      <c r="E9" s="71" t="str" cm="1">
        <f t="array" ref="E9">TEXT(Date_rattachement,"jj/mm/aaaa")&amp;" à "&amp;Heure_rattachement</f>
        <v>01/06/2026 à 0h</v>
      </c>
      <c r="F9" s="88" t="s">
        <v>54</v>
      </c>
      <c r="G9" s="71" t="s">
        <v>96</v>
      </c>
      <c r="H9" s="125">
        <v>30</v>
      </c>
      <c r="I9" s="126"/>
      <c r="J9" s="126"/>
      <c r="K9" s="126"/>
      <c r="L9" s="127"/>
      <c r="M9" s="185">
        <v>11.134</v>
      </c>
      <c r="N9" s="155"/>
      <c r="O9" s="155"/>
      <c r="P9" s="155"/>
      <c r="Q9" s="184"/>
      <c r="R9" s="205">
        <f t="shared" ref="R9:R12" si="3">SUM(M9:Q9)</f>
        <v>11.134</v>
      </c>
      <c r="S9" s="214"/>
      <c r="T9" s="214"/>
      <c r="U9" s="214"/>
      <c r="V9" s="214"/>
      <c r="W9" s="214"/>
      <c r="X9" s="214"/>
      <c r="Y9" s="214"/>
      <c r="Z9" s="214"/>
      <c r="AA9" s="214"/>
      <c r="AB9" s="214"/>
      <c r="AC9" s="14"/>
      <c r="AD9" s="55" cm="1">
        <f t="array" ref="AD9">(SUMPRODUCT($M9:$Q9,$S9:$W9)+SUMPRODUCT($M9:$R9,$X9:$AC9))*DATEDIF(LEFT($E9,10),Marché_fin,"m")/12</f>
        <v>0</v>
      </c>
      <c r="AE9" s="55">
        <f t="shared" ref="AE9:AE12" si="4">AD9*1.2</f>
        <v>0</v>
      </c>
      <c r="AI9" s="76" cm="1">
        <f t="array" ref="AI9">(SUMPRODUCT($M9:$Q9,$S9:$W9)+SUMPRODUCT($M9:$R9,$X9:$AC9))*DATEDIF(LEFT($E9,10),Marché_fin,"m")/12</f>
        <v>0</v>
      </c>
      <c r="AJ9" s="94">
        <f t="shared" ref="AJ9:AJ12" si="5">AI9*1.2</f>
        <v>0</v>
      </c>
      <c r="AK9" s="76" t="e" cm="1">
        <f t="array" ref="AK9">(IF($G9="",0,
_xlfn.XLOOKUP($F9,Type_Raccordement,IF(Type_Contrat="CARD",Ref_CARD,Ref_Contrat_Unique))*DATEDIF(LEFT($E9,10),Marché_fin,"m")/12))</f>
        <v>#REF!</v>
      </c>
      <c r="AL9" s="99" t="e" cm="1">
        <f t="array" ref="AL9">IF($G9="",0,
_xlfn.XLOOKUP($F9,Type_Raccordement,Ref_CC)*DATEDIF(LEFT($E9,10),Marché_fin,"m")/12)</f>
        <v>#REF!</v>
      </c>
      <c r="AM9" s="99" t="e" cm="1">
        <f t="array" ref="AM9">IF($G9="",0,
_xlfn.XLOOKUP($F9&amp;" / "&amp;$G9,Coef_Puissance,Puissance_Pointe)*$H9+
IF($I9=0,0,_xlfn.XLOOKUP($F9&amp;" / "&amp;$G9,Coef_Puissance,Puissance_HP_HPH)*($I9-$H9))+
IF($J9=0,0,_xlfn.XLOOKUP($F9&amp;" / "&amp;$G9,Coef_Puissance,Puisance_HC_HCH)*($J9-$I9))+
IF($K9=0,0,_xlfn.XLOOKUP($F9&amp;" / "&amp;$G9,Coef_Puissance,Puissance_HPE)*($K9-$J9))+
IF($L9=0,0,_xlfn.XLOOKUP($F9&amp;" / "&amp;$G9,Coef_Puissance,Puissance_HCE)*($L9-$K9)))*DATEDIF(LEFT($E9,10),Marché_fin,"m")/12</f>
        <v>#REF!</v>
      </c>
      <c r="AN9" s="99" t="e" cm="1">
        <f t="array" ref="AN9">IF($G9="",0,
$M9*10*_xlfn.XLOOKUP($F9&amp;" / "&amp;$G9,Coef_Energie,Energie_Pointe)+
$N9*10*_xlfn.XLOOKUP($F9&amp;" / "&amp;$G9,Coef_Energie,Energie_HP_HPH)+
$O9*10*_xlfn.XLOOKUP($F9&amp;" / "&amp;$G9,Coef_Energie,Energie_HC_HCH)+
$P9*10*_xlfn.XLOOKUP($F9&amp;" / "&amp;$G9,Coef_Energie,Energie_HPE)+
$Q9*10*_xlfn.XLOOKUP($F9&amp;" / "&amp;$G9,Coef_Energie,Energie_HCE))*DATEDIF(LEFT($E9,10),Marché_fin,"m")/12</f>
        <v>#REF!</v>
      </c>
      <c r="AO9" s="94" t="e">
        <f>(AK9+AL9+AM9)*'Informations générales'!#REF!</f>
        <v>#REF!</v>
      </c>
      <c r="AP9" s="76" t="e">
        <f t="shared" ref="AP9:AP12" si="6">SUM(AK9:AO9)</f>
        <v>#REF!</v>
      </c>
      <c r="AQ9" s="77" t="e">
        <f t="shared" ref="AQ9:AQ12" si="7">AP9*1.2</f>
        <v>#REF!</v>
      </c>
      <c r="AR9" s="73" t="e">
        <f t="shared" si="2"/>
        <v>#REF!</v>
      </c>
      <c r="AS9" s="58" t="e">
        <f t="shared" ref="AS9:AS12" si="8">AR9*1.2</f>
        <v>#REF!</v>
      </c>
      <c r="AT9" s="61" t="e">
        <f t="shared" ref="AT9:AT12" si="9">AI9+AP9+AR9</f>
        <v>#REF!</v>
      </c>
      <c r="AU9" s="62" t="e">
        <f t="shared" ref="AU9:AU12" si="10">AT9*1.2</f>
        <v>#REF!</v>
      </c>
      <c r="AW9" s="61">
        <f>' Acheminement non contractuel'!V9</f>
        <v>0</v>
      </c>
      <c r="AX9" s="62">
        <f t="shared" ref="AX9:AX12" si="11">AW9*1.2</f>
        <v>0</v>
      </c>
    </row>
    <row r="10" spans="1:251" ht="80.099999999999994" customHeight="1">
      <c r="A10" s="193" t="s">
        <v>83</v>
      </c>
      <c r="B10" s="33" t="s">
        <v>85</v>
      </c>
      <c r="C10" s="34" t="s">
        <v>89</v>
      </c>
      <c r="D10" s="69">
        <v>15201881269152</v>
      </c>
      <c r="E10" s="71" t="str" cm="1">
        <f t="array" ref="E10">TEXT(Date_rattachement,"jj/mm/aaaa")&amp;" à "&amp;Heure_rattachement</f>
        <v>01/06/2026 à 0h</v>
      </c>
      <c r="F10" s="88" t="s">
        <v>54</v>
      </c>
      <c r="G10" s="71" t="s">
        <v>96</v>
      </c>
      <c r="H10" s="125">
        <v>24</v>
      </c>
      <c r="I10" s="126"/>
      <c r="J10" s="126"/>
      <c r="K10" s="126"/>
      <c r="L10" s="127"/>
      <c r="M10" s="185">
        <v>14.803000000000001</v>
      </c>
      <c r="N10" s="155"/>
      <c r="O10" s="155"/>
      <c r="P10" s="155"/>
      <c r="Q10" s="184"/>
      <c r="R10" s="205">
        <f t="shared" si="3"/>
        <v>14.803000000000001</v>
      </c>
      <c r="S10" s="214"/>
      <c r="T10" s="214"/>
      <c r="U10" s="214"/>
      <c r="V10" s="214"/>
      <c r="W10" s="214"/>
      <c r="X10" s="214"/>
      <c r="Y10" s="214"/>
      <c r="Z10" s="214"/>
      <c r="AA10" s="214"/>
      <c r="AB10" s="214"/>
      <c r="AC10" s="14"/>
      <c r="AD10" s="55" cm="1">
        <f t="array" ref="AD10">(SUMPRODUCT($M10:$Q10,$S10:$W10)+SUMPRODUCT($M10:$R10,$X10:$AC10))*DATEDIF(LEFT($E10,10),Marché_fin,"m")/12</f>
        <v>0</v>
      </c>
      <c r="AE10" s="55">
        <f t="shared" si="4"/>
        <v>0</v>
      </c>
      <c r="AI10" s="76" cm="1">
        <f t="array" ref="AI10">(SUMPRODUCT($M10:$Q10,$S10:$W10)+SUMPRODUCT($M10:$R10,$X10:$AC10))*DATEDIF(LEFT($E10,10),Marché_fin,"m")/12</f>
        <v>0</v>
      </c>
      <c r="AJ10" s="94">
        <f t="shared" si="5"/>
        <v>0</v>
      </c>
      <c r="AK10" s="76" t="e" cm="1">
        <f t="array" ref="AK10">(IF($G10="",0,
_xlfn.XLOOKUP($F10,Type_Raccordement,IF(Type_Contrat="CARD",Ref_CARD,Ref_Contrat_Unique))*DATEDIF(LEFT($E10,10),Marché_fin,"m")/12))</f>
        <v>#REF!</v>
      </c>
      <c r="AL10" s="99" t="e" cm="1">
        <f t="array" ref="AL10">IF($G10="",0,
_xlfn.XLOOKUP($F10,Type_Raccordement,Ref_CC)*DATEDIF(LEFT($E10,10),Marché_fin,"m")/12)</f>
        <v>#REF!</v>
      </c>
      <c r="AM10" s="99" t="e" cm="1">
        <f t="array" ref="AM10">IF($G10="",0,
_xlfn.XLOOKUP($F10&amp;" / "&amp;$G10,Coef_Puissance,Puissance_Pointe)*$H10+
IF($I10=0,0,_xlfn.XLOOKUP($F10&amp;" / "&amp;$G10,Coef_Puissance,Puissance_HP_HPH)*($I10-$H10))+
IF($J10=0,0,_xlfn.XLOOKUP($F10&amp;" / "&amp;$G10,Coef_Puissance,Puisance_HC_HCH)*($J10-$I10))+
IF($K10=0,0,_xlfn.XLOOKUP($F10&amp;" / "&amp;$G10,Coef_Puissance,Puissance_HPE)*($K10-$J10))+
IF($L10=0,0,_xlfn.XLOOKUP($F10&amp;" / "&amp;$G10,Coef_Puissance,Puissance_HCE)*($L10-$K10)))*DATEDIF(LEFT($E10,10),Marché_fin,"m")/12</f>
        <v>#REF!</v>
      </c>
      <c r="AN10" s="99" t="e" cm="1">
        <f t="array" ref="AN10">IF($G10="",0,
$M10*10*_xlfn.XLOOKUP($F10&amp;" / "&amp;$G10,Coef_Energie,Energie_Pointe)+
$N10*10*_xlfn.XLOOKUP($F10&amp;" / "&amp;$G10,Coef_Energie,Energie_HP_HPH)+
$O10*10*_xlfn.XLOOKUP($F10&amp;" / "&amp;$G10,Coef_Energie,Energie_HC_HCH)+
$P10*10*_xlfn.XLOOKUP($F10&amp;" / "&amp;$G10,Coef_Energie,Energie_HPE)+
$Q10*10*_xlfn.XLOOKUP($F10&amp;" / "&amp;$G10,Coef_Energie,Energie_HCE))*DATEDIF(LEFT($E10,10),Marché_fin,"m")/12</f>
        <v>#REF!</v>
      </c>
      <c r="AO10" s="94" t="e">
        <f>(AK10+AL10+AM10)*'Informations générales'!#REF!</f>
        <v>#REF!</v>
      </c>
      <c r="AP10" s="76" t="e">
        <f t="shared" si="6"/>
        <v>#REF!</v>
      </c>
      <c r="AQ10" s="77" t="e">
        <f t="shared" si="7"/>
        <v>#REF!</v>
      </c>
      <c r="AR10" s="73" t="e">
        <f t="shared" si="2"/>
        <v>#REF!</v>
      </c>
      <c r="AS10" s="58" t="e">
        <f t="shared" si="8"/>
        <v>#REF!</v>
      </c>
      <c r="AT10" s="61" t="e">
        <f t="shared" si="9"/>
        <v>#REF!</v>
      </c>
      <c r="AU10" s="62" t="e">
        <f t="shared" si="10"/>
        <v>#REF!</v>
      </c>
      <c r="AW10" s="61">
        <f>' Acheminement non contractuel'!V10</f>
        <v>0</v>
      </c>
      <c r="AX10" s="62">
        <f t="shared" si="11"/>
        <v>0</v>
      </c>
    </row>
    <row r="11" spans="1:251" ht="80.099999999999994" customHeight="1">
      <c r="A11" s="193" t="s">
        <v>82</v>
      </c>
      <c r="B11" s="33" t="s">
        <v>86</v>
      </c>
      <c r="C11" s="34" t="s">
        <v>90</v>
      </c>
      <c r="D11" s="69">
        <v>15227206925801</v>
      </c>
      <c r="E11" s="71" t="str" cm="1">
        <f t="array" ref="E11">TEXT(Date_rattachement,"jj/mm/aaaa")&amp;" à "&amp;Heure_rattachement</f>
        <v>01/06/2026 à 0h</v>
      </c>
      <c r="F11" s="88" t="s">
        <v>54</v>
      </c>
      <c r="G11" s="71" t="s">
        <v>96</v>
      </c>
      <c r="H11" s="125"/>
      <c r="I11" s="126">
        <v>18</v>
      </c>
      <c r="J11" s="126">
        <v>18</v>
      </c>
      <c r="K11" s="126"/>
      <c r="L11" s="127"/>
      <c r="M11" s="185"/>
      <c r="N11" s="155">
        <v>3.911</v>
      </c>
      <c r="O11" s="155">
        <v>1.177</v>
      </c>
      <c r="P11" s="155"/>
      <c r="Q11" s="184"/>
      <c r="R11" s="205">
        <f t="shared" si="3"/>
        <v>5.0880000000000001</v>
      </c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14"/>
      <c r="AD11" s="55" cm="1">
        <f t="array" ref="AD11">(SUMPRODUCT($M11:$Q11,$S11:$W11)+SUMPRODUCT($M11:$R11,$X11:$AC11))*DATEDIF(LEFT($E11,10),Marché_fin,"m")/12</f>
        <v>0</v>
      </c>
      <c r="AE11" s="55">
        <f t="shared" si="4"/>
        <v>0</v>
      </c>
      <c r="AI11" s="76" cm="1">
        <f t="array" ref="AI11">(SUMPRODUCT($M11:$Q11,$S11:$W11)+SUMPRODUCT($M11:$R11,$X11:$AC11))*DATEDIF(LEFT($E11,10),Marché_fin,"m")/12</f>
        <v>0</v>
      </c>
      <c r="AJ11" s="94">
        <f t="shared" si="5"/>
        <v>0</v>
      </c>
      <c r="AK11" s="76" t="e" cm="1">
        <f t="array" ref="AK11">(IF($G11="",0,
_xlfn.XLOOKUP($F11,Type_Raccordement,IF(Type_Contrat="CARD",Ref_CARD,Ref_Contrat_Unique))*DATEDIF(LEFT($E11,10),Marché_fin,"m")/12))</f>
        <v>#REF!</v>
      </c>
      <c r="AL11" s="99" t="e" cm="1">
        <f t="array" ref="AL11">IF($G11="",0,
_xlfn.XLOOKUP($F11,Type_Raccordement,Ref_CC)*DATEDIF(LEFT($E11,10),Marché_fin,"m")/12)</f>
        <v>#REF!</v>
      </c>
      <c r="AM11" s="99" t="e" cm="1">
        <f t="array" ref="AM11">IF($G11="",0,
_xlfn.XLOOKUP($F11&amp;" / "&amp;$G11,Coef_Puissance,Puissance_Pointe)*$H11+
IF($I11=0,0,_xlfn.XLOOKUP($F11&amp;" / "&amp;$G11,Coef_Puissance,Puissance_HP_HPH)*($I11-$H11))+
IF($J11=0,0,_xlfn.XLOOKUP($F11&amp;" / "&amp;$G11,Coef_Puissance,Puisance_HC_HCH)*($J11-$I11))+
IF($K11=0,0,_xlfn.XLOOKUP($F11&amp;" / "&amp;$G11,Coef_Puissance,Puissance_HPE)*($K11-$J11))+
IF($L11=0,0,_xlfn.XLOOKUP($F11&amp;" / "&amp;$G11,Coef_Puissance,Puissance_HCE)*($L11-$K11)))*DATEDIF(LEFT($E11,10),Marché_fin,"m")/12</f>
        <v>#REF!</v>
      </c>
      <c r="AN11" s="99" t="e" cm="1">
        <f t="array" ref="AN11">IF($G11="",0,
$M11*10*_xlfn.XLOOKUP($F11&amp;" / "&amp;$G11,Coef_Energie,Energie_Pointe)+
$N11*10*_xlfn.XLOOKUP($F11&amp;" / "&amp;$G11,Coef_Energie,Energie_HP_HPH)+
$O11*10*_xlfn.XLOOKUP($F11&amp;" / "&amp;$G11,Coef_Energie,Energie_HC_HCH)+
$P11*10*_xlfn.XLOOKUP($F11&amp;" / "&amp;$G11,Coef_Energie,Energie_HPE)+
$Q11*10*_xlfn.XLOOKUP($F11&amp;" / "&amp;$G11,Coef_Energie,Energie_HCE))*DATEDIF(LEFT($E11,10),Marché_fin,"m")/12</f>
        <v>#REF!</v>
      </c>
      <c r="AO11" s="94" t="e">
        <f>(AK11+AL11+AM11)*'Informations générales'!#REF!</f>
        <v>#REF!</v>
      </c>
      <c r="AP11" s="76" t="e">
        <f t="shared" si="6"/>
        <v>#REF!</v>
      </c>
      <c r="AQ11" s="77" t="e">
        <f t="shared" si="7"/>
        <v>#REF!</v>
      </c>
      <c r="AR11" s="73" t="e">
        <f t="shared" si="2"/>
        <v>#REF!</v>
      </c>
      <c r="AS11" s="58" t="e">
        <f t="shared" si="8"/>
        <v>#REF!</v>
      </c>
      <c r="AT11" s="61" t="e">
        <f t="shared" si="9"/>
        <v>#REF!</v>
      </c>
      <c r="AU11" s="62" t="e">
        <f t="shared" si="10"/>
        <v>#REF!</v>
      </c>
      <c r="AW11" s="61">
        <f>' Acheminement non contractuel'!V11</f>
        <v>0</v>
      </c>
      <c r="AX11" s="62">
        <f t="shared" si="11"/>
        <v>0</v>
      </c>
    </row>
    <row r="12" spans="1:251" ht="80.099999999999994" customHeight="1" thickBot="1">
      <c r="A12" s="194" t="s">
        <v>82</v>
      </c>
      <c r="B12" s="195" t="s">
        <v>87</v>
      </c>
      <c r="C12" s="196" t="s">
        <v>91</v>
      </c>
      <c r="D12" s="197">
        <v>15230390675798</v>
      </c>
      <c r="E12" s="198" t="str" cm="1">
        <f t="array" ref="E12">TEXT(Date_rattachement,"jj/mm/aaaa")&amp;" à "&amp;Heure_rattachement</f>
        <v>01/06/2026 à 0h</v>
      </c>
      <c r="F12" s="199" t="s">
        <v>54</v>
      </c>
      <c r="G12" s="198" t="s">
        <v>96</v>
      </c>
      <c r="H12" s="200"/>
      <c r="I12" s="201">
        <v>36</v>
      </c>
      <c r="J12" s="201">
        <v>36</v>
      </c>
      <c r="K12" s="201"/>
      <c r="L12" s="202"/>
      <c r="M12" s="186"/>
      <c r="N12" s="187">
        <v>12.039</v>
      </c>
      <c r="O12" s="187">
        <v>5.6479999999999997</v>
      </c>
      <c r="P12" s="187"/>
      <c r="Q12" s="188"/>
      <c r="R12" s="206">
        <f t="shared" si="3"/>
        <v>17.686999999999998</v>
      </c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14"/>
      <c r="AD12" s="55" cm="1">
        <f t="array" ref="AD12">(SUMPRODUCT($M12:$Q12,$S12:$W12)+SUMPRODUCT($M12:$R12,$X12:$AC12))*DATEDIF(LEFT($E12,10),Marché_fin,"m")/12</f>
        <v>0</v>
      </c>
      <c r="AE12" s="55">
        <f t="shared" si="4"/>
        <v>0</v>
      </c>
      <c r="AI12" s="76" cm="1">
        <f t="array" ref="AI12">(SUMPRODUCT($M12:$Q12,$S12:$W12)+SUMPRODUCT($M12:$R12,$X12:$AC12))*DATEDIF(LEFT($E12,10),Marché_fin,"m")/12</f>
        <v>0</v>
      </c>
      <c r="AJ12" s="94">
        <f t="shared" si="5"/>
        <v>0</v>
      </c>
      <c r="AK12" s="76" t="e" cm="1">
        <f t="array" ref="AK12">(IF($G12="",0,
_xlfn.XLOOKUP($F12,Type_Raccordement,IF(Type_Contrat="CARD",Ref_CARD,Ref_Contrat_Unique))*DATEDIF(LEFT($E12,10),Marché_fin,"m")/12))</f>
        <v>#REF!</v>
      </c>
      <c r="AL12" s="99" t="e" cm="1">
        <f t="array" ref="AL12">IF($G12="",0,
_xlfn.XLOOKUP($F12,Type_Raccordement,Ref_CC)*DATEDIF(LEFT($E12,10),Marché_fin,"m")/12)</f>
        <v>#REF!</v>
      </c>
      <c r="AM12" s="99" t="e" cm="1">
        <f t="array" ref="AM12">IF($G12="",0,
_xlfn.XLOOKUP($F12&amp;" / "&amp;$G12,Coef_Puissance,Puissance_Pointe)*$H12+
IF($I12=0,0,_xlfn.XLOOKUP($F12&amp;" / "&amp;$G12,Coef_Puissance,Puissance_HP_HPH)*($I12-$H12))+
IF($J12=0,0,_xlfn.XLOOKUP($F12&amp;" / "&amp;$G12,Coef_Puissance,Puisance_HC_HCH)*($J12-$I12))+
IF($K12=0,0,_xlfn.XLOOKUP($F12&amp;" / "&amp;$G12,Coef_Puissance,Puissance_HPE)*($K12-$J12))+
IF($L12=0,0,_xlfn.XLOOKUP($F12&amp;" / "&amp;$G12,Coef_Puissance,Puissance_HCE)*($L12-$K12)))*DATEDIF(LEFT($E12,10),Marché_fin,"m")/12</f>
        <v>#REF!</v>
      </c>
      <c r="AN12" s="99" t="e" cm="1">
        <f t="array" ref="AN12">IF($G12="",0,
$M12*10*_xlfn.XLOOKUP($F12&amp;" / "&amp;$G12,Coef_Energie,Energie_Pointe)+
$N12*10*_xlfn.XLOOKUP($F12&amp;" / "&amp;$G12,Coef_Energie,Energie_HP_HPH)+
$O12*10*_xlfn.XLOOKUP($F12&amp;" / "&amp;$G12,Coef_Energie,Energie_HC_HCH)+
$P12*10*_xlfn.XLOOKUP($F12&amp;" / "&amp;$G12,Coef_Energie,Energie_HPE)+
$Q12*10*_xlfn.XLOOKUP($F12&amp;" / "&amp;$G12,Coef_Energie,Energie_HCE))*DATEDIF(LEFT($E12,10),Marché_fin,"m")/12</f>
        <v>#REF!</v>
      </c>
      <c r="AO12" s="94" t="e">
        <f>(AK12+AL12+AM12)*'Informations générales'!#REF!</f>
        <v>#REF!</v>
      </c>
      <c r="AP12" s="76" t="e">
        <f t="shared" si="6"/>
        <v>#REF!</v>
      </c>
      <c r="AQ12" s="77" t="e">
        <f t="shared" si="7"/>
        <v>#REF!</v>
      </c>
      <c r="AR12" s="73" t="e">
        <f t="shared" si="2"/>
        <v>#REF!</v>
      </c>
      <c r="AS12" s="58" t="e">
        <f t="shared" si="8"/>
        <v>#REF!</v>
      </c>
      <c r="AT12" s="61" t="e">
        <f t="shared" si="9"/>
        <v>#REF!</v>
      </c>
      <c r="AU12" s="62" t="e">
        <f t="shared" si="10"/>
        <v>#REF!</v>
      </c>
      <c r="AW12" s="61">
        <f>' Acheminement non contractuel'!V12</f>
        <v>0</v>
      </c>
      <c r="AX12" s="62">
        <f t="shared" si="11"/>
        <v>0</v>
      </c>
    </row>
    <row r="13" spans="1:251" s="8" customFormat="1" ht="45" customHeight="1" thickBot="1">
      <c r="A13" s="225" t="s">
        <v>36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7"/>
      <c r="R13" s="64">
        <f>SUM(R8:R12)</f>
        <v>120.672</v>
      </c>
      <c r="S13" s="16"/>
      <c r="T13" s="16"/>
      <c r="U13" s="16"/>
      <c r="V13" s="16"/>
      <c r="W13" s="16"/>
      <c r="X13" s="16"/>
      <c r="Y13" s="16"/>
      <c r="Z13" s="16"/>
      <c r="AA13" s="16"/>
      <c r="AB13" s="17"/>
      <c r="AC13" s="16"/>
      <c r="AD13" s="56">
        <f>SUM(AD8:AD12)</f>
        <v>0</v>
      </c>
      <c r="AE13" s="56">
        <f>SUM(AE8:AE12)</f>
        <v>0</v>
      </c>
      <c r="AF13" s="11"/>
      <c r="AG13" s="11"/>
      <c r="AH13" s="11"/>
      <c r="AI13" s="56">
        <f t="shared" ref="AI13:AU13" si="12">SUM(AI8:AI12)</f>
        <v>0</v>
      </c>
      <c r="AJ13" s="56">
        <f t="shared" si="12"/>
        <v>0</v>
      </c>
      <c r="AK13" s="100" t="e">
        <f t="shared" si="12"/>
        <v>#REF!</v>
      </c>
      <c r="AL13" s="100" t="e">
        <f t="shared" si="12"/>
        <v>#REF!</v>
      </c>
      <c r="AM13" s="100" t="e">
        <f t="shared" si="12"/>
        <v>#REF!</v>
      </c>
      <c r="AN13" s="100" t="e">
        <f t="shared" si="12"/>
        <v>#REF!</v>
      </c>
      <c r="AO13" s="100" t="e">
        <f t="shared" si="12"/>
        <v>#REF!</v>
      </c>
      <c r="AP13" s="100" t="e">
        <f t="shared" si="12"/>
        <v>#REF!</v>
      </c>
      <c r="AQ13" s="56" t="e">
        <f t="shared" si="12"/>
        <v>#REF!</v>
      </c>
      <c r="AR13" s="105" t="e">
        <f t="shared" si="12"/>
        <v>#REF!</v>
      </c>
      <c r="AS13" s="102" t="e">
        <f t="shared" si="12"/>
        <v>#REF!</v>
      </c>
      <c r="AT13" s="100" t="e">
        <f t="shared" si="12"/>
        <v>#REF!</v>
      </c>
      <c r="AU13" s="56" t="e">
        <f t="shared" si="12"/>
        <v>#REF!</v>
      </c>
      <c r="AV13" s="11"/>
      <c r="AW13" s="147">
        <f>SUM(AW8:AW12)</f>
        <v>0</v>
      </c>
      <c r="AX13" s="147">
        <f>SUM(AX8:AX12)</f>
        <v>0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</row>
    <row r="14" spans="1:251" ht="24.75" customHeight="1" thickBot="1">
      <c r="A14" s="9"/>
      <c r="B14" s="9"/>
      <c r="C14" s="9"/>
      <c r="D14" s="7"/>
      <c r="E14" s="9"/>
      <c r="F14" s="9"/>
      <c r="G14" s="9"/>
      <c r="H14" s="9"/>
      <c r="I14" s="9"/>
      <c r="J14" s="9"/>
      <c r="K14" s="9"/>
      <c r="L14" s="9"/>
      <c r="M14" s="10"/>
      <c r="N14" s="10"/>
      <c r="O14" s="10"/>
      <c r="P14" s="10"/>
      <c r="Q14" s="10"/>
      <c r="R14" s="13"/>
      <c r="S14" s="294"/>
      <c r="T14" s="295"/>
      <c r="U14" s="295"/>
      <c r="V14" s="295"/>
      <c r="W14" s="295"/>
      <c r="X14" s="295"/>
      <c r="Y14" s="295"/>
      <c r="Z14" s="295"/>
      <c r="AA14" s="295"/>
      <c r="AB14" s="295"/>
      <c r="AC14" s="295"/>
      <c r="AD14" s="295"/>
      <c r="AE14" s="296"/>
      <c r="AF14" s="2"/>
      <c r="AG14" s="2"/>
      <c r="AH14" s="2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</row>
    <row r="15" spans="1:251" ht="65.25" customHeight="1" thickBot="1">
      <c r="A15" s="31"/>
      <c r="B15" s="31"/>
      <c r="C15" s="31"/>
      <c r="D15" s="307" t="str">
        <f>"Le client "&amp;Nom_client&amp;" autorise les fournisseurs à collecter les données techniques auprès du GRD"</f>
        <v>Le client CIA 1779 autorise les fournisseurs à collecter les données techniques auprès du GRD</v>
      </c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3"/>
      <c r="S15" s="297"/>
      <c r="T15" s="298"/>
      <c r="U15" s="298"/>
      <c r="V15" s="298"/>
      <c r="W15" s="298"/>
      <c r="X15" s="298"/>
      <c r="Y15" s="298"/>
      <c r="Z15" s="298"/>
      <c r="AA15" s="298"/>
      <c r="AB15" s="298"/>
      <c r="AC15" s="298"/>
      <c r="AD15" s="298"/>
      <c r="AE15" s="299"/>
      <c r="AI15" s="124"/>
      <c r="AJ15" s="124"/>
      <c r="AK15" s="21"/>
      <c r="AL15" s="21"/>
      <c r="AM15" s="21"/>
      <c r="AN15" s="21"/>
      <c r="AO15" s="21"/>
      <c r="AP15" s="21"/>
      <c r="AQ15" s="21"/>
      <c r="AR15" s="21"/>
      <c r="AS15" s="21"/>
      <c r="AT15" s="36"/>
      <c r="AU15" s="36"/>
    </row>
    <row r="16" spans="1:251" ht="133.5" customHeight="1" thickBot="1">
      <c r="A16" s="228" t="s">
        <v>95</v>
      </c>
      <c r="B16" s="229"/>
      <c r="C16" s="32"/>
      <c r="D16" s="291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293"/>
      <c r="S16" s="282"/>
      <c r="T16" s="283"/>
      <c r="U16" s="283"/>
      <c r="V16" s="283"/>
      <c r="W16" s="283"/>
      <c r="X16" s="283"/>
      <c r="Y16" s="283"/>
      <c r="Z16" s="284"/>
      <c r="AA16" s="251" t="s">
        <v>41</v>
      </c>
      <c r="AB16" s="252"/>
      <c r="AC16" s="252"/>
      <c r="AD16" s="252"/>
      <c r="AE16" s="253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</row>
    <row r="17" spans="1:50" ht="46.5" customHeight="1" thickBot="1">
      <c r="A17" s="277"/>
      <c r="B17" s="278"/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9"/>
      <c r="S17" s="285"/>
      <c r="T17" s="286"/>
      <c r="U17" s="286"/>
      <c r="V17" s="286"/>
      <c r="W17" s="286"/>
      <c r="X17" s="286"/>
      <c r="Y17" s="286"/>
      <c r="Z17" s="287"/>
      <c r="AA17" s="254"/>
      <c r="AB17" s="255"/>
      <c r="AC17" s="255"/>
      <c r="AD17" s="255"/>
      <c r="AE17" s="256"/>
      <c r="AI17" s="242" t="s">
        <v>12</v>
      </c>
      <c r="AJ17" s="243"/>
      <c r="AK17" s="244" t="s">
        <v>30</v>
      </c>
      <c r="AL17" s="245"/>
      <c r="AM17" s="245"/>
      <c r="AN17" s="245"/>
      <c r="AO17" s="245"/>
      <c r="AP17" s="246"/>
      <c r="AQ17" s="246"/>
      <c r="AR17" s="247" t="s">
        <v>31</v>
      </c>
      <c r="AS17" s="248"/>
      <c r="AT17" s="263" t="s">
        <v>32</v>
      </c>
      <c r="AU17" s="264"/>
      <c r="AW17" s="235" t="s">
        <v>30</v>
      </c>
      <c r="AX17" s="236"/>
    </row>
    <row r="18" spans="1:50" ht="64.5" customHeight="1" thickBot="1">
      <c r="A18" s="233" t="str" cm="1">
        <f t="array" ref="A18">"L'étude d'optimisation des composantes d'acheminement réseau sera adressé au client "&amp;Nom_client&amp; " par le titulaire du marché pour accord avant le 01/06/"&amp;YEAR(Marché_début)</f>
        <v>L'étude d'optimisation des composantes d'acheminement réseau sera adressé au client CIA 1779 par le titulaire du marché pour accord avant le 01/06/2026</v>
      </c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4"/>
      <c r="S18" s="285"/>
      <c r="T18" s="286"/>
      <c r="U18" s="286"/>
      <c r="V18" s="286"/>
      <c r="W18" s="286"/>
      <c r="X18" s="286"/>
      <c r="Y18" s="286"/>
      <c r="Z18" s="287"/>
      <c r="AA18" s="254"/>
      <c r="AB18" s="255"/>
      <c r="AC18" s="255"/>
      <c r="AD18" s="255"/>
      <c r="AE18" s="256"/>
      <c r="AI18" s="24" t="s">
        <v>34</v>
      </c>
      <c r="AJ18" s="29" t="s">
        <v>35</v>
      </c>
      <c r="AK18" s="95" t="s">
        <v>62</v>
      </c>
      <c r="AL18" s="96" t="s">
        <v>63</v>
      </c>
      <c r="AM18" s="96" t="s">
        <v>64</v>
      </c>
      <c r="AN18" s="96" t="s">
        <v>65</v>
      </c>
      <c r="AO18" s="97" t="s">
        <v>66</v>
      </c>
      <c r="AP18" s="95" t="s">
        <v>34</v>
      </c>
      <c r="AQ18" s="98" t="s">
        <v>35</v>
      </c>
      <c r="AR18" s="104" t="s">
        <v>34</v>
      </c>
      <c r="AS18" s="25" t="s">
        <v>35</v>
      </c>
      <c r="AT18" s="24" t="s">
        <v>34</v>
      </c>
      <c r="AU18" s="25" t="s">
        <v>35</v>
      </c>
      <c r="AW18" s="148" t="s">
        <v>34</v>
      </c>
      <c r="AX18" s="149" t="s">
        <v>35</v>
      </c>
    </row>
    <row r="19" spans="1:50" ht="64.5" customHeight="1" thickBot="1">
      <c r="A19" s="233"/>
      <c r="B19" s="233"/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4"/>
      <c r="S19" s="285"/>
      <c r="T19" s="286"/>
      <c r="U19" s="286"/>
      <c r="V19" s="286"/>
      <c r="W19" s="286"/>
      <c r="X19" s="286"/>
      <c r="Y19" s="286"/>
      <c r="Z19" s="287"/>
      <c r="AA19" s="254"/>
      <c r="AB19" s="255"/>
      <c r="AC19" s="255"/>
      <c r="AD19" s="255"/>
      <c r="AE19" s="256"/>
      <c r="AH19" s="28" t="s">
        <v>38</v>
      </c>
      <c r="AI19" s="106">
        <f t="shared" ref="AI19:AU19" si="13">AI$13</f>
        <v>0</v>
      </c>
      <c r="AJ19" s="107">
        <f t="shared" si="13"/>
        <v>0</v>
      </c>
      <c r="AK19" s="108" t="e">
        <f t="shared" si="13"/>
        <v>#REF!</v>
      </c>
      <c r="AL19" s="109" t="e">
        <f t="shared" si="13"/>
        <v>#REF!</v>
      </c>
      <c r="AM19" s="109" t="e">
        <f t="shared" si="13"/>
        <v>#REF!</v>
      </c>
      <c r="AN19" s="109" t="e">
        <f t="shared" si="13"/>
        <v>#REF!</v>
      </c>
      <c r="AO19" s="110" t="e">
        <f t="shared" si="13"/>
        <v>#REF!</v>
      </c>
      <c r="AP19" s="111" t="e">
        <f t="shared" si="13"/>
        <v>#REF!</v>
      </c>
      <c r="AQ19" s="112" t="e">
        <f t="shared" si="13"/>
        <v>#REF!</v>
      </c>
      <c r="AR19" s="113" t="e">
        <f t="shared" si="13"/>
        <v>#REF!</v>
      </c>
      <c r="AS19" s="114" t="e">
        <f t="shared" si="13"/>
        <v>#REF!</v>
      </c>
      <c r="AT19" s="106" t="e">
        <f t="shared" si="13"/>
        <v>#REF!</v>
      </c>
      <c r="AU19" s="114" t="e">
        <f t="shared" si="13"/>
        <v>#REF!</v>
      </c>
      <c r="AW19" s="150">
        <f>AW$13</f>
        <v>0</v>
      </c>
      <c r="AX19" s="112">
        <f>AX$13</f>
        <v>0</v>
      </c>
    </row>
    <row r="20" spans="1:50" ht="42" customHeight="1" thickBot="1">
      <c r="A20" s="233"/>
      <c r="B20" s="233"/>
      <c r="C20" s="233"/>
      <c r="D20" s="233"/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4"/>
      <c r="S20" s="285"/>
      <c r="T20" s="286"/>
      <c r="U20" s="286"/>
      <c r="V20" s="286"/>
      <c r="W20" s="286"/>
      <c r="X20" s="286"/>
      <c r="Y20" s="286"/>
      <c r="Z20" s="287"/>
      <c r="AA20" s="254"/>
      <c r="AB20" s="255"/>
      <c r="AC20" s="255"/>
      <c r="AD20" s="255"/>
      <c r="AE20" s="256"/>
      <c r="AH20" s="28" t="s">
        <v>39</v>
      </c>
      <c r="AI20" s="115">
        <f>IF($R$13&lt;&gt;0,AI19/$R$13,"")</f>
        <v>0</v>
      </c>
      <c r="AJ20" s="116">
        <f t="shared" ref="AJ20:AU20" si="14">IF($R$13&lt;&gt;0,AJ19/$R$13,"")</f>
        <v>0</v>
      </c>
      <c r="AK20" s="117" t="e">
        <f t="shared" si="14"/>
        <v>#REF!</v>
      </c>
      <c r="AL20" s="118" t="e">
        <f t="shared" si="14"/>
        <v>#REF!</v>
      </c>
      <c r="AM20" s="118" t="e">
        <f t="shared" si="14"/>
        <v>#REF!</v>
      </c>
      <c r="AN20" s="118" t="e">
        <f t="shared" si="14"/>
        <v>#REF!</v>
      </c>
      <c r="AO20" s="119" t="e">
        <f t="shared" si="14"/>
        <v>#REF!</v>
      </c>
      <c r="AP20" s="101" t="e">
        <f t="shared" si="14"/>
        <v>#REF!</v>
      </c>
      <c r="AQ20" s="120" t="e">
        <f t="shared" si="14"/>
        <v>#REF!</v>
      </c>
      <c r="AR20" s="121" t="e">
        <f t="shared" si="14"/>
        <v>#REF!</v>
      </c>
      <c r="AS20" s="122" t="e">
        <f t="shared" si="14"/>
        <v>#REF!</v>
      </c>
      <c r="AT20" s="123" t="e">
        <f t="shared" si="14"/>
        <v>#REF!</v>
      </c>
      <c r="AU20" s="120" t="e">
        <f t="shared" si="14"/>
        <v>#REF!</v>
      </c>
      <c r="AW20" s="115">
        <f t="shared" ref="AW20:AX20" si="15">IF($R$13&lt;&gt;0,AW19/$R$13,"")</f>
        <v>0</v>
      </c>
      <c r="AX20" s="120">
        <f t="shared" si="15"/>
        <v>0</v>
      </c>
    </row>
    <row r="21" spans="1:50" s="8" customFormat="1" ht="33" customHeight="1" thickBot="1">
      <c r="A21" s="230" t="s">
        <v>40</v>
      </c>
      <c r="B21" s="231"/>
      <c r="C21" s="231"/>
      <c r="D21" s="231"/>
      <c r="E21" s="231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2"/>
      <c r="S21" s="288"/>
      <c r="T21" s="289"/>
      <c r="U21" s="289"/>
      <c r="V21" s="289"/>
      <c r="W21" s="289"/>
      <c r="X21" s="289"/>
      <c r="Y21" s="289"/>
      <c r="Z21" s="290"/>
      <c r="AA21" s="257"/>
      <c r="AB21" s="258"/>
      <c r="AC21" s="258"/>
      <c r="AD21" s="258"/>
      <c r="AE21" s="259"/>
      <c r="AI21" s="19"/>
      <c r="AJ21" s="19"/>
    </row>
    <row r="25" spans="1:50" ht="18.75" customHeight="1">
      <c r="A25" s="38"/>
      <c r="B25" s="38"/>
      <c r="C25" s="38"/>
    </row>
    <row r="28" spans="1:50" ht="18.75" customHeight="1">
      <c r="A28" s="30"/>
      <c r="B28" s="30"/>
      <c r="C28" s="30"/>
    </row>
    <row r="30" spans="1:50" ht="18.75" customHeight="1">
      <c r="A30" s="30"/>
      <c r="B30" s="30"/>
      <c r="C30" s="30"/>
    </row>
  </sheetData>
  <mergeCells count="57">
    <mergeCell ref="A1:C1"/>
    <mergeCell ref="F6:F7"/>
    <mergeCell ref="G6:G7"/>
    <mergeCell ref="AB1:AE1"/>
    <mergeCell ref="D1:AA1"/>
    <mergeCell ref="D3:D7"/>
    <mergeCell ref="E3:E7"/>
    <mergeCell ref="T3:T7"/>
    <mergeCell ref="U3:U7"/>
    <mergeCell ref="F3:R4"/>
    <mergeCell ref="W3:W7"/>
    <mergeCell ref="AE3:AE7"/>
    <mergeCell ref="Z3:Z5"/>
    <mergeCell ref="A17:R17"/>
    <mergeCell ref="D2:R2"/>
    <mergeCell ref="S16:Z21"/>
    <mergeCell ref="D16:R16"/>
    <mergeCell ref="S14:AE15"/>
    <mergeCell ref="AD3:AD7"/>
    <mergeCell ref="B5:B7"/>
    <mergeCell ref="C5:C7"/>
    <mergeCell ref="AC3:AC7"/>
    <mergeCell ref="AA3:AA5"/>
    <mergeCell ref="AB3:AB5"/>
    <mergeCell ref="D15:R15"/>
    <mergeCell ref="A3:C4"/>
    <mergeCell ref="S2:AC2"/>
    <mergeCell ref="M5:R5"/>
    <mergeCell ref="R6:R7"/>
    <mergeCell ref="AT17:AU17"/>
    <mergeCell ref="AR17:AS17"/>
    <mergeCell ref="AK17:AQ17"/>
    <mergeCell ref="AI17:AJ17"/>
    <mergeCell ref="AR6:AS6"/>
    <mergeCell ref="AI6:AJ6"/>
    <mergeCell ref="AK6:AQ6"/>
    <mergeCell ref="AT2:AU2"/>
    <mergeCell ref="A5:A7"/>
    <mergeCell ref="H5:L5"/>
    <mergeCell ref="F5:G5"/>
    <mergeCell ref="AT6:AU6"/>
    <mergeCell ref="A13:Q13"/>
    <mergeCell ref="A16:B16"/>
    <mergeCell ref="A21:R21"/>
    <mergeCell ref="A18:R20"/>
    <mergeCell ref="AW2:AX2"/>
    <mergeCell ref="S3:S7"/>
    <mergeCell ref="AW6:AX6"/>
    <mergeCell ref="AW17:AX17"/>
    <mergeCell ref="AI2:AJ2"/>
    <mergeCell ref="AK2:AQ2"/>
    <mergeCell ref="AR2:AS2"/>
    <mergeCell ref="AD2:AE2"/>
    <mergeCell ref="AA16:AE21"/>
    <mergeCell ref="X3:X5"/>
    <mergeCell ref="Y3:Y5"/>
    <mergeCell ref="V3:V7"/>
  </mergeCells>
  <phoneticPr fontId="10" type="noConversion"/>
  <conditionalFormatting sqref="H8:L12">
    <cfRule type="containsBlanks" dxfId="15" priority="9">
      <formula>LEN(TRIM(H8))=0</formula>
    </cfRule>
  </conditionalFormatting>
  <conditionalFormatting sqref="I8:L12">
    <cfRule type="expression" dxfId="14" priority="11">
      <formula>H8&gt;I8</formula>
    </cfRule>
  </conditionalFormatting>
  <conditionalFormatting sqref="M8:Q12 S8:AB12">
    <cfRule type="containsBlanks" dxfId="13" priority="29">
      <formula>LEN(TRIM(M8))=0</formula>
    </cfRule>
  </conditionalFormatting>
  <conditionalFormatting sqref="M8:Q12">
    <cfRule type="notContainsBlanks" dxfId="12" priority="10">
      <formula>LEN(TRIM(M8))&gt;0</formula>
    </cfRule>
    <cfRule type="expression" dxfId="11" priority="28">
      <formula>H8=""</formula>
    </cfRule>
  </conditionalFormatting>
  <conditionalFormatting sqref="S8:AC12">
    <cfRule type="cellIs" dxfId="10" priority="26" operator="greaterThan">
      <formula>1000</formula>
    </cfRule>
  </conditionalFormatting>
  <conditionalFormatting sqref="AC8:AC12">
    <cfRule type="expression" dxfId="9" priority="12">
      <formula>#REF!="oui"</formula>
    </cfRule>
  </conditionalFormatting>
  <conditionalFormatting sqref="AW5:AX5">
    <cfRule type="cellIs" dxfId="8" priority="6" operator="notEqual">
      <formula>AP5</formula>
    </cfRule>
  </conditionalFormatting>
  <conditionalFormatting sqref="AW20:AX20">
    <cfRule type="cellIs" dxfId="7" priority="5" operator="notEqual">
      <formula>AP20</formula>
    </cfRule>
  </conditionalFormatting>
  <dataValidations count="1">
    <dataValidation type="list" allowBlank="1" showInputMessage="1" showErrorMessage="1" sqref="F8:F12" xr:uid="{65E223C5-2299-48DF-821A-F8534C442972}">
      <formula1>Type_Raccordement</formula1>
    </dataValidation>
  </dataValidations>
  <printOptions horizontalCentered="1" verticalCentered="1"/>
  <pageMargins left="0.70866141732283461" right="0.70866141732283461" top="0" bottom="0" header="0" footer="0"/>
  <pageSetup paperSize="8" scale="20" orientation="landscape" r:id="rId1"/>
  <ignoredErrors>
    <ignoredError sqref="AR8:AR1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39648-5B87-4EB1-A5CA-AF63AA5581CF}">
  <sheetPr>
    <pageSetUpPr fitToPage="1"/>
  </sheetPr>
  <dimension ref="A1:HV30"/>
  <sheetViews>
    <sheetView zoomScale="42" zoomScaleNormal="42" workbookViewId="0">
      <pane ySplit="1" topLeftCell="A2" activePane="bottomLeft" state="frozen"/>
      <selection pane="bottomLeft" activeCell="D16" sqref="D16:R16"/>
    </sheetView>
  </sheetViews>
  <sheetFormatPr baseColWidth="10" defaultColWidth="10.140625" defaultRowHeight="18.75" customHeight="1" outlineLevelCol="1"/>
  <cols>
    <col min="1" max="1" width="48.5703125" style="4" customWidth="1"/>
    <col min="2" max="2" width="58.140625" style="4" customWidth="1"/>
    <col min="3" max="3" width="32.7109375" style="4" customWidth="1"/>
    <col min="4" max="4" width="30.7109375" style="12" customWidth="1"/>
    <col min="5" max="12" width="23.28515625" style="4" customWidth="1"/>
    <col min="13" max="17" width="25.7109375" style="4" customWidth="1"/>
    <col min="18" max="18" width="36.7109375" style="5" customWidth="1" outlineLevel="1"/>
    <col min="19" max="21" width="22.42578125" style="6" customWidth="1"/>
    <col min="22" max="22" width="39" style="3" customWidth="1"/>
    <col min="23" max="23" width="39.140625" style="3" customWidth="1"/>
    <col min="24" max="212" width="11.42578125" style="1" customWidth="1"/>
    <col min="213" max="213" width="50.42578125" style="1" bestFit="1" customWidth="1"/>
    <col min="214" max="214" width="13.28515625" style="1" customWidth="1"/>
    <col min="215" max="215" width="15.5703125" style="1" customWidth="1"/>
    <col min="216" max="225" width="11.42578125" style="1" customWidth="1"/>
    <col min="226" max="227" width="10.140625" style="1" customWidth="1"/>
    <col min="228" max="229" width="11.42578125" style="1" customWidth="1"/>
    <col min="230" max="16384" width="10.140625" style="1"/>
  </cols>
  <sheetData>
    <row r="1" spans="1:230" s="8" customFormat="1" ht="147" customHeight="1" thickBot="1">
      <c r="A1" s="356" t="str">
        <f>'BPU - DQE Énergie Active'!A1</f>
        <v xml:space="preserve">  </v>
      </c>
      <c r="B1" s="357"/>
      <c r="C1" s="358"/>
      <c r="D1" s="374" t="str" cm="1">
        <f t="array" ref="D1">UPPER(Nom_client)&amp;CHAR(10)
&amp;"Accord-cadre "&amp;Type_Accord_cadre&amp;CHAR(10)&amp;CHAR(10)
&amp;"Durée du marché : "&amp;DATEDIF(Marché_début,Marché_fin,"m")&amp;" mois du "&amp;TEXT(Marché_début,"j mmmm aaaa")&amp;" à "&amp;Marché_début_heure&amp;" au "&amp;TEXT(Marché_fin,"j mmmm aaaa")&amp;" à "&amp;Marché_fin_heure</f>
        <v>CIA 1779
Accord-cadre Électricité / Gaz Naturel
Durée du marché : 47 mois du 1 juin 2026 à 0h au 30 mai 2030 à 0h</v>
      </c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  <c r="Q1" s="375"/>
      <c r="R1" s="375"/>
      <c r="S1" s="375"/>
      <c r="T1" s="375"/>
      <c r="U1" s="359" t="str" cm="1">
        <f t="array" ref="U1">IF('Informations générales'!D7=DATEVALUE("01/01/2025"),"COTATION INDICATIVE","Remise des offres :"&amp;CHAR(10)
&amp;"Le "&amp;TEXT(Date_remise_offre,"jjjj j mmmm aaaa")&amp;" à "&amp;Heure_remise_offre&amp;CHAR(10)&amp;CHAR(10)
&amp;"Validité de l'offre jusqu'à "&amp;Validite_remise_offre&amp;" le "&amp;TEXT(Date_remise_offre,"jjjj j mmmm aaaa"))</f>
        <v>Remise des offres :
Le mardi 21 avril 2026 à 12h
Validité de l'offre jusqu'à 16h30 le mardi 21 avril 2026</v>
      </c>
      <c r="V1" s="360"/>
      <c r="W1" s="361"/>
    </row>
    <row r="2" spans="1:230" s="8" customFormat="1" ht="35.1" customHeight="1" thickBot="1">
      <c r="A2" s="133"/>
      <c r="B2" s="133"/>
      <c r="C2" s="134"/>
      <c r="D2" s="362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244" t="s">
        <v>30</v>
      </c>
      <c r="T2" s="245"/>
      <c r="U2" s="364"/>
      <c r="V2" s="365" t="s">
        <v>13</v>
      </c>
      <c r="W2" s="366"/>
    </row>
    <row r="3" spans="1:230" ht="21.95" customHeight="1">
      <c r="A3" s="352"/>
      <c r="B3" s="352"/>
      <c r="C3" s="353"/>
      <c r="D3" s="328" t="s">
        <v>81</v>
      </c>
      <c r="E3" s="322" t="s">
        <v>5</v>
      </c>
      <c r="F3" s="15"/>
      <c r="G3" s="15"/>
      <c r="H3" s="15"/>
      <c r="I3" s="15"/>
      <c r="J3" s="15"/>
      <c r="K3" s="15"/>
      <c r="L3" s="15"/>
      <c r="M3" s="367"/>
      <c r="N3" s="367"/>
      <c r="O3" s="367"/>
      <c r="P3" s="367"/>
      <c r="Q3" s="367"/>
      <c r="R3" s="368"/>
      <c r="S3" s="369" t="s">
        <v>67</v>
      </c>
      <c r="T3" s="369" t="s">
        <v>68</v>
      </c>
      <c r="U3" s="369" t="s">
        <v>69</v>
      </c>
      <c r="V3" s="300" t="s">
        <v>23</v>
      </c>
      <c r="W3" s="300" t="s">
        <v>24</v>
      </c>
    </row>
    <row r="4" spans="1:230" ht="102.75" customHeight="1" thickBot="1">
      <c r="A4" s="354"/>
      <c r="B4" s="354"/>
      <c r="C4" s="355"/>
      <c r="D4" s="329"/>
      <c r="E4" s="331"/>
      <c r="F4" s="37"/>
      <c r="G4" s="37"/>
      <c r="H4" s="37"/>
      <c r="I4" s="37"/>
      <c r="J4" s="37"/>
      <c r="K4" s="37"/>
      <c r="L4" s="37"/>
      <c r="M4" s="372"/>
      <c r="N4" s="372"/>
      <c r="O4" s="372"/>
      <c r="P4" s="372"/>
      <c r="Q4" s="372"/>
      <c r="R4" s="373"/>
      <c r="S4" s="369"/>
      <c r="T4" s="369"/>
      <c r="U4" s="369"/>
      <c r="V4" s="300"/>
      <c r="W4" s="300"/>
    </row>
    <row r="5" spans="1:230" ht="78.599999999999994" customHeight="1" thickBot="1">
      <c r="A5" s="348" t="s">
        <v>25</v>
      </c>
      <c r="B5" s="349" t="s">
        <v>26</v>
      </c>
      <c r="C5" s="349" t="s">
        <v>27</v>
      </c>
      <c r="D5" s="370"/>
      <c r="E5" s="332"/>
      <c r="F5" s="270" t="s">
        <v>28</v>
      </c>
      <c r="G5" s="271"/>
      <c r="H5" s="268" t="s">
        <v>56</v>
      </c>
      <c r="I5" s="268"/>
      <c r="J5" s="268"/>
      <c r="K5" s="268"/>
      <c r="L5" s="269"/>
      <c r="M5" s="314" t="s">
        <v>55</v>
      </c>
      <c r="N5" s="315"/>
      <c r="O5" s="315"/>
      <c r="P5" s="315"/>
      <c r="Q5" s="315"/>
      <c r="R5" s="316"/>
      <c r="S5" s="369"/>
      <c r="T5" s="369"/>
      <c r="U5" s="369"/>
      <c r="V5" s="300"/>
      <c r="W5" s="300"/>
    </row>
    <row r="6" spans="1:230" ht="52.5" customHeight="1">
      <c r="A6" s="266"/>
      <c r="B6" s="350"/>
      <c r="C6" s="350"/>
      <c r="D6" s="370"/>
      <c r="E6" s="332"/>
      <c r="F6" s="322" t="s">
        <v>60</v>
      </c>
      <c r="G6" s="322" t="s">
        <v>57</v>
      </c>
      <c r="H6" s="131" t="s">
        <v>45</v>
      </c>
      <c r="I6" s="86" t="s">
        <v>46</v>
      </c>
      <c r="J6" s="86" t="s">
        <v>47</v>
      </c>
      <c r="K6" s="86" t="s">
        <v>48</v>
      </c>
      <c r="L6" s="87" t="s">
        <v>49</v>
      </c>
      <c r="M6" s="82" t="s">
        <v>45</v>
      </c>
      <c r="N6" s="83" t="s">
        <v>46</v>
      </c>
      <c r="O6" s="83" t="s">
        <v>47</v>
      </c>
      <c r="P6" s="83" t="s">
        <v>48</v>
      </c>
      <c r="Q6" s="84" t="s">
        <v>49</v>
      </c>
      <c r="R6" s="317" t="s">
        <v>32</v>
      </c>
      <c r="S6" s="369"/>
      <c r="T6" s="369"/>
      <c r="U6" s="369"/>
      <c r="V6" s="300"/>
      <c r="W6" s="300"/>
    </row>
    <row r="7" spans="1:230" ht="44.25" customHeight="1" thickBot="1">
      <c r="A7" s="267"/>
      <c r="B7" s="351"/>
      <c r="C7" s="351"/>
      <c r="D7" s="371"/>
      <c r="E7" s="333"/>
      <c r="F7" s="323"/>
      <c r="G7" s="323"/>
      <c r="H7" s="131" t="s">
        <v>61</v>
      </c>
      <c r="I7" s="86" t="s">
        <v>51</v>
      </c>
      <c r="J7" s="86" t="s">
        <v>50</v>
      </c>
      <c r="K7" s="86"/>
      <c r="L7" s="87"/>
      <c r="M7" s="80" t="s">
        <v>61</v>
      </c>
      <c r="N7" s="81" t="s">
        <v>51</v>
      </c>
      <c r="O7" s="81" t="s">
        <v>50</v>
      </c>
      <c r="P7" s="81"/>
      <c r="Q7" s="85"/>
      <c r="R7" s="318"/>
      <c r="S7" s="369"/>
      <c r="T7" s="369"/>
      <c r="U7" s="369"/>
      <c r="V7" s="300"/>
      <c r="W7" s="300"/>
      <c r="Z7" s="21"/>
      <c r="AA7" s="21"/>
      <c r="AB7" s="21"/>
      <c r="AC7" s="21"/>
      <c r="AD7" s="21"/>
    </row>
    <row r="8" spans="1:230" ht="80.099999999999994" customHeight="1">
      <c r="A8" s="135" t="str">
        <f>IF('BPU - DQE Énergie Active'!A8="","",'BPU - DQE Énergie Active'!A8)</f>
        <v>CHAMBRE INTERDEP AGRICULTRE 1779</v>
      </c>
      <c r="B8" s="135" t="str">
        <f>IF('BPU - DQE Énergie Active'!B8="","",'BPU - DQE Énergie Active'!B8)</f>
        <v>2 Avenue de Fetilly</v>
      </c>
      <c r="C8" s="135" t="str">
        <f>IF('BPU - DQE Énergie Active'!C8="","",'BPU - DQE Énergie Active'!C8)</f>
        <v>17000 La Rochelle</v>
      </c>
      <c r="D8" s="181">
        <f>IF('BPU - DQE Énergie Active'!D8="","",'BPU - DQE Énergie Active'!D8)</f>
        <v>50051918212090</v>
      </c>
      <c r="E8" s="135" t="str">
        <f>IF('BPU - DQE Énergie Active'!E8="","",'BPU - DQE Énergie Active'!E8)</f>
        <v>01/06/2026 à 0h</v>
      </c>
      <c r="F8" s="135" t="str">
        <f>IF('BPU - DQE Énergie Active'!F8="","",'BPU - DQE Énergie Active'!F8)</f>
        <v>BT&gt;36kVA</v>
      </c>
      <c r="G8" s="151" t="str">
        <f>IF('BPU - DQE Énergie Active'!G8="","",'BPU - DQE Énergie Active'!G8)</f>
        <v>CU</v>
      </c>
      <c r="H8" s="128" t="str">
        <f>IF('BPU - DQE Énergie Active'!H8="","",'BPU - DQE Énergie Active'!H8)</f>
        <v/>
      </c>
      <c r="I8" s="129">
        <f>IF('BPU - DQE Énergie Active'!I8="","",'BPU - DQE Énergie Active'!I8)</f>
        <v>60</v>
      </c>
      <c r="J8" s="129">
        <f>IF('BPU - DQE Énergie Active'!J8="","",'BPU - DQE Énergie Active'!J8)</f>
        <v>60</v>
      </c>
      <c r="K8" s="129">
        <f>IF('BPU - DQE Énergie Active'!K8="","",'BPU - DQE Énergie Active'!K8)</f>
        <v>60</v>
      </c>
      <c r="L8" s="130">
        <f>IF('BPU - DQE Énergie Active'!L8="","",'BPU - DQE Énergie Active'!L8)</f>
        <v>60</v>
      </c>
      <c r="M8" s="65" t="str">
        <f>IF('BPU - DQE Énergie Active'!M8="","",'BPU - DQE Énergie Active'!M8)</f>
        <v/>
      </c>
      <c r="N8" s="66">
        <f>IF('BPU - DQE Énergie Active'!N8="","",'BPU - DQE Énergie Active'!N8)</f>
        <v>26.045000000000002</v>
      </c>
      <c r="O8" s="66">
        <f>IF('BPU - DQE Énergie Active'!O8="","",'BPU - DQE Énergie Active'!O8)</f>
        <v>8.4770000000000003</v>
      </c>
      <c r="P8" s="66">
        <f>IF('BPU - DQE Énergie Active'!P8="","",'BPU - DQE Énergie Active'!P8)</f>
        <v>27.472999999999999</v>
      </c>
      <c r="Q8" s="67">
        <f>IF('BPU - DQE Énergie Active'!Q8="","",'BPU - DQE Énergie Active'!Q8)</f>
        <v>9.9649999999999999</v>
      </c>
      <c r="R8" s="136">
        <f>SUM(M8:Q8)</f>
        <v>71.960000000000008</v>
      </c>
      <c r="S8" s="137"/>
      <c r="T8" s="137"/>
      <c r="U8" s="137"/>
      <c r="V8" s="138" cm="1">
        <f t="array" ref="V8">$R8*$T8*DATEDIF(LEFT($E8,10),Marché_fin,"m")/12+DATEDIF(LEFT(E8,10),Marché_fin,"m")*($S8+$U8)</f>
        <v>0</v>
      </c>
      <c r="W8" s="138">
        <f>V8*1.2</f>
        <v>0</v>
      </c>
    </row>
    <row r="9" spans="1:230" ht="80.099999999999994" customHeight="1">
      <c r="A9" s="139" t="str">
        <f>IF('BPU - DQE Énergie Active'!A9="","",'BPU - DQE Énergie Active'!A9)</f>
        <v>CHAMBRE INTERDEP AGRICULTRE 1779</v>
      </c>
      <c r="B9" s="139" t="str">
        <f>IF('BPU - DQE Énergie Active'!B9="","",'BPU - DQE Énergie Active'!B9)</f>
        <v>3 BOULEVARD VLADIMIR</v>
      </c>
      <c r="C9" s="139" t="str">
        <f>IF('BPU - DQE Énergie Active'!C9="","",'BPU - DQE Énergie Active'!C9)</f>
        <v>17000 Saintes</v>
      </c>
      <c r="D9" s="182">
        <f>IF('BPU - DQE Énergie Active'!D9="","",'BPU - DQE Énergie Active'!D9)</f>
        <v>15202170704786</v>
      </c>
      <c r="E9" s="140" t="str">
        <f>IF('BPU - DQE Énergie Active'!E9="","",'BPU - DQE Énergie Active'!E9)</f>
        <v>01/06/2026 à 0h</v>
      </c>
      <c r="F9" s="140" t="str">
        <f>IF('BPU - DQE Énergie Active'!F9="","",'BPU - DQE Énergie Active'!F9)</f>
        <v>BT 3-36 kVA</v>
      </c>
      <c r="G9" s="152" t="str">
        <f>IF('BPU - DQE Énergie Active'!G9="","",'BPU - DQE Énergie Active'!G9)</f>
        <v>MU</v>
      </c>
      <c r="H9" s="125">
        <f>IF('BPU - DQE Énergie Active'!H9="","",'BPU - DQE Énergie Active'!H9)</f>
        <v>30</v>
      </c>
      <c r="I9" s="126" t="str">
        <f>IF('BPU - DQE Énergie Active'!I9="","",'BPU - DQE Énergie Active'!I9)</f>
        <v/>
      </c>
      <c r="J9" s="126" t="str">
        <f>IF('BPU - DQE Énergie Active'!J9="","",'BPU - DQE Énergie Active'!J9)</f>
        <v/>
      </c>
      <c r="K9" s="126" t="str">
        <f>IF('BPU - DQE Énergie Active'!K9="","",'BPU - DQE Énergie Active'!K9)</f>
        <v/>
      </c>
      <c r="L9" s="127" t="str">
        <f>IF('BPU - DQE Énergie Active'!L9="","",'BPU - DQE Énergie Active'!L9)</f>
        <v/>
      </c>
      <c r="M9" s="65">
        <f>IF('BPU - DQE Énergie Active'!M9="","",'BPU - DQE Énergie Active'!M9)</f>
        <v>11.134</v>
      </c>
      <c r="N9" s="66" t="str">
        <f>IF('BPU - DQE Énergie Active'!N9="","",'BPU - DQE Énergie Active'!N9)</f>
        <v/>
      </c>
      <c r="O9" s="66" t="str">
        <f>IF('BPU - DQE Énergie Active'!O9="","",'BPU - DQE Énergie Active'!O9)</f>
        <v/>
      </c>
      <c r="P9" s="66" t="str">
        <f>IF('BPU - DQE Énergie Active'!P9="","",'BPU - DQE Énergie Active'!P9)</f>
        <v/>
      </c>
      <c r="Q9" s="67" t="str">
        <f>IF('BPU - DQE Énergie Active'!Q9="","",'BPU - DQE Énergie Active'!Q9)</f>
        <v/>
      </c>
      <c r="R9" s="136">
        <f t="shared" ref="R9:R12" si="0">SUM(M9:Q9)</f>
        <v>11.134</v>
      </c>
      <c r="S9" s="14"/>
      <c r="T9" s="14"/>
      <c r="U9" s="14"/>
      <c r="V9" s="55" cm="1">
        <f t="array" ref="V9">$R9*$T9*DATEDIF(LEFT($E9,10),Marché_fin,"m")/12+DATEDIF(LEFT(E9,10),Marché_fin,"m")*($S9+$U9)</f>
        <v>0</v>
      </c>
      <c r="W9" s="55">
        <f t="shared" ref="W9:W12" si="1">V9*1.2</f>
        <v>0</v>
      </c>
    </row>
    <row r="10" spans="1:230" ht="80.099999999999994" customHeight="1">
      <c r="A10" s="139" t="str">
        <f>IF('BPU - DQE Énergie Active'!A10="","",'BPU - DQE Énergie Active'!A10)</f>
        <v>C.A.M.A.C.A</v>
      </c>
      <c r="B10" s="139" t="str">
        <f>IF('BPU - DQE Énergie Active'!B10="","",'BPU - DQE Énergie Active'!B10)</f>
        <v>3 BOULEVARD VLADIMIR</v>
      </c>
      <c r="C10" s="139" t="str">
        <f>IF('BPU - DQE Énergie Active'!C10="","",'BPU - DQE Énergie Active'!C10)</f>
        <v>17000 Saintes</v>
      </c>
      <c r="D10" s="182">
        <f>IF('BPU - DQE Énergie Active'!D10="","",'BPU - DQE Énergie Active'!D10)</f>
        <v>15201881269152</v>
      </c>
      <c r="E10" s="140" t="str">
        <f>IF('BPU - DQE Énergie Active'!E10="","",'BPU - DQE Énergie Active'!E10)</f>
        <v>01/06/2026 à 0h</v>
      </c>
      <c r="F10" s="140" t="str">
        <f>IF('BPU - DQE Énergie Active'!F10="","",'BPU - DQE Énergie Active'!F10)</f>
        <v>BT 3-36 kVA</v>
      </c>
      <c r="G10" s="152" t="str">
        <f>IF('BPU - DQE Énergie Active'!G10="","",'BPU - DQE Énergie Active'!G10)</f>
        <v>MU</v>
      </c>
      <c r="H10" s="125">
        <f>IF('BPU - DQE Énergie Active'!H10="","",'BPU - DQE Énergie Active'!H10)</f>
        <v>24</v>
      </c>
      <c r="I10" s="126" t="str">
        <f>IF('BPU - DQE Énergie Active'!I10="","",'BPU - DQE Énergie Active'!I10)</f>
        <v/>
      </c>
      <c r="J10" s="126" t="str">
        <f>IF('BPU - DQE Énergie Active'!J10="","",'BPU - DQE Énergie Active'!J10)</f>
        <v/>
      </c>
      <c r="K10" s="126" t="str">
        <f>IF('BPU - DQE Énergie Active'!K10="","",'BPU - DQE Énergie Active'!K10)</f>
        <v/>
      </c>
      <c r="L10" s="127" t="str">
        <f>IF('BPU - DQE Énergie Active'!L10="","",'BPU - DQE Énergie Active'!L10)</f>
        <v/>
      </c>
      <c r="M10" s="65">
        <f>IF('BPU - DQE Énergie Active'!M10="","",'BPU - DQE Énergie Active'!M10)</f>
        <v>14.803000000000001</v>
      </c>
      <c r="N10" s="66" t="str">
        <f>IF('BPU - DQE Énergie Active'!N10="","",'BPU - DQE Énergie Active'!N10)</f>
        <v/>
      </c>
      <c r="O10" s="66" t="str">
        <f>IF('BPU - DQE Énergie Active'!O10="","",'BPU - DQE Énergie Active'!O10)</f>
        <v/>
      </c>
      <c r="P10" s="66" t="str">
        <f>IF('BPU - DQE Énergie Active'!P10="","",'BPU - DQE Énergie Active'!P10)</f>
        <v/>
      </c>
      <c r="Q10" s="67" t="str">
        <f>IF('BPU - DQE Énergie Active'!Q10="","",'BPU - DQE Énergie Active'!Q10)</f>
        <v/>
      </c>
      <c r="R10" s="136">
        <f t="shared" si="0"/>
        <v>14.803000000000001</v>
      </c>
      <c r="S10" s="14"/>
      <c r="T10" s="14"/>
      <c r="U10" s="14"/>
      <c r="V10" s="55" cm="1">
        <f t="array" ref="V10">$R10*$T10*DATEDIF(LEFT($E10,10),Marché_fin,"m")/12+DATEDIF(LEFT(E10,10),Marché_fin,"m")*($S10+$U10)</f>
        <v>0</v>
      </c>
      <c r="W10" s="55">
        <f t="shared" si="1"/>
        <v>0</v>
      </c>
    </row>
    <row r="11" spans="1:230" ht="80.099999999999994" customHeight="1">
      <c r="A11" s="139" t="str">
        <f>IF('BPU - DQE Énergie Active'!A11="","",'BPU - DQE Énergie Active'!A11)</f>
        <v>CHAMBRE INTERDEP AGRICULTRE 1779</v>
      </c>
      <c r="B11" s="139" t="str">
        <f>IF('BPU - DQE Énergie Active'!B11="","",'BPU - DQE Énergie Active'!B11)</f>
        <v>12 BOULEVARD JOSEPH LAIR</v>
      </c>
      <c r="C11" s="139" t="str">
        <f>IF('BPU - DQE Énergie Active'!C11="","",'BPU - DQE Énergie Active'!C11)</f>
        <v>17400 Saint Jean d'Angély</v>
      </c>
      <c r="D11" s="182">
        <f>IF('BPU - DQE Énergie Active'!D11="","",'BPU - DQE Énergie Active'!D11)</f>
        <v>15227206925801</v>
      </c>
      <c r="E11" s="140" t="str">
        <f>IF('BPU - DQE Énergie Active'!E11="","",'BPU - DQE Énergie Active'!E11)</f>
        <v>01/06/2026 à 0h</v>
      </c>
      <c r="F11" s="140" t="str">
        <f>IF('BPU - DQE Énergie Active'!F11="","",'BPU - DQE Énergie Active'!F11)</f>
        <v>BT 3-36 kVA</v>
      </c>
      <c r="G11" s="152" t="str">
        <f>IF('BPU - DQE Énergie Active'!G11="","",'BPU - DQE Énergie Active'!G11)</f>
        <v>MU</v>
      </c>
      <c r="H11" s="125" t="str">
        <f>IF('BPU - DQE Énergie Active'!H11="","",'BPU - DQE Énergie Active'!H11)</f>
        <v/>
      </c>
      <c r="I11" s="126">
        <f>IF('BPU - DQE Énergie Active'!I11="","",'BPU - DQE Énergie Active'!I11)</f>
        <v>18</v>
      </c>
      <c r="J11" s="126">
        <f>IF('BPU - DQE Énergie Active'!J11="","",'BPU - DQE Énergie Active'!J11)</f>
        <v>18</v>
      </c>
      <c r="K11" s="126" t="str">
        <f>IF('BPU - DQE Énergie Active'!K11="","",'BPU - DQE Énergie Active'!K11)</f>
        <v/>
      </c>
      <c r="L11" s="127" t="str">
        <f>IF('BPU - DQE Énergie Active'!L11="","",'BPU - DQE Énergie Active'!L11)</f>
        <v/>
      </c>
      <c r="M11" s="65" t="str">
        <f>IF('BPU - DQE Énergie Active'!M11="","",'BPU - DQE Énergie Active'!M11)</f>
        <v/>
      </c>
      <c r="N11" s="66">
        <f>IF('BPU - DQE Énergie Active'!N11="","",'BPU - DQE Énergie Active'!N11)</f>
        <v>3.911</v>
      </c>
      <c r="O11" s="66">
        <f>IF('BPU - DQE Énergie Active'!O11="","",'BPU - DQE Énergie Active'!O11)</f>
        <v>1.177</v>
      </c>
      <c r="P11" s="66" t="str">
        <f>IF('BPU - DQE Énergie Active'!P11="","",'BPU - DQE Énergie Active'!P11)</f>
        <v/>
      </c>
      <c r="Q11" s="67" t="str">
        <f>IF('BPU - DQE Énergie Active'!Q11="","",'BPU - DQE Énergie Active'!Q11)</f>
        <v/>
      </c>
      <c r="R11" s="136">
        <f t="shared" si="0"/>
        <v>5.0880000000000001</v>
      </c>
      <c r="S11" s="14"/>
      <c r="T11" s="14"/>
      <c r="U11" s="14"/>
      <c r="V11" s="55" cm="1">
        <f t="array" ref="V11">$R11*$T11*DATEDIF(LEFT($E11,10),Marché_fin,"m")/12+DATEDIF(LEFT(E11,10),Marché_fin,"m")*($S11+$U11)</f>
        <v>0</v>
      </c>
      <c r="W11" s="55">
        <f t="shared" si="1"/>
        <v>0</v>
      </c>
    </row>
    <row r="12" spans="1:230" ht="80.099999999999994" customHeight="1">
      <c r="A12" s="139" t="str">
        <f>IF('BPU - DQE Énergie Active'!A12="","",'BPU - DQE Énergie Active'!A12)</f>
        <v>CHAMBRE INTERDEP AGRICULTRE 1779</v>
      </c>
      <c r="B12" s="139" t="str">
        <f>IF('BPU - DQE Énergie Active'!B12="","",'BPU - DQE Énergie Active'!B12)</f>
        <v>9 BOULEVARD RENE GAUTRET</v>
      </c>
      <c r="C12" s="139" t="str">
        <f>IF('BPU - DQE Énergie Active'!C12="","",'BPU - DQE Énergie Active'!C12)</f>
        <v>17500 Jonzac</v>
      </c>
      <c r="D12" s="182">
        <f>IF('BPU - DQE Énergie Active'!D12="","",'BPU - DQE Énergie Active'!D12)</f>
        <v>15230390675798</v>
      </c>
      <c r="E12" s="140" t="str">
        <f>IF('BPU - DQE Énergie Active'!E12="","",'BPU - DQE Énergie Active'!E12)</f>
        <v>01/06/2026 à 0h</v>
      </c>
      <c r="F12" s="140" t="str">
        <f>IF('BPU - DQE Énergie Active'!F12="","",'BPU - DQE Énergie Active'!F12)</f>
        <v>BT 3-36 kVA</v>
      </c>
      <c r="G12" s="152" t="str">
        <f>IF('BPU - DQE Énergie Active'!G12="","",'BPU - DQE Énergie Active'!G12)</f>
        <v>MU</v>
      </c>
      <c r="H12" s="125" t="str">
        <f>IF('BPU - DQE Énergie Active'!H12="","",'BPU - DQE Énergie Active'!H12)</f>
        <v/>
      </c>
      <c r="I12" s="126">
        <f>IF('BPU - DQE Énergie Active'!I12="","",'BPU - DQE Énergie Active'!I12)</f>
        <v>36</v>
      </c>
      <c r="J12" s="126">
        <f>IF('BPU - DQE Énergie Active'!J12="","",'BPU - DQE Énergie Active'!J12)</f>
        <v>36</v>
      </c>
      <c r="K12" s="126" t="str">
        <f>IF('BPU - DQE Énergie Active'!K12="","",'BPU - DQE Énergie Active'!K12)</f>
        <v/>
      </c>
      <c r="L12" s="127" t="str">
        <f>IF('BPU - DQE Énergie Active'!L12="","",'BPU - DQE Énergie Active'!L12)</f>
        <v/>
      </c>
      <c r="M12" s="65" t="str">
        <f>IF('BPU - DQE Énergie Active'!M12="","",'BPU - DQE Énergie Active'!M12)</f>
        <v/>
      </c>
      <c r="N12" s="66">
        <f>IF('BPU - DQE Énergie Active'!N12="","",'BPU - DQE Énergie Active'!N12)</f>
        <v>12.039</v>
      </c>
      <c r="O12" s="66">
        <f>IF('BPU - DQE Énergie Active'!O12="","",'BPU - DQE Énergie Active'!O12)</f>
        <v>5.6479999999999997</v>
      </c>
      <c r="P12" s="66" t="str">
        <f>IF('BPU - DQE Énergie Active'!P12="","",'BPU - DQE Énergie Active'!P12)</f>
        <v/>
      </c>
      <c r="Q12" s="67" t="str">
        <f>IF('BPU - DQE Énergie Active'!Q12="","",'BPU - DQE Énergie Active'!Q12)</f>
        <v/>
      </c>
      <c r="R12" s="136">
        <f t="shared" si="0"/>
        <v>17.686999999999998</v>
      </c>
      <c r="S12" s="14"/>
      <c r="T12" s="14"/>
      <c r="U12" s="14"/>
      <c r="V12" s="55" cm="1">
        <f t="array" ref="V12">$R12*$T12*DATEDIF(LEFT($E12,10),Marché_fin,"m")/12+DATEDIF(LEFT(E12,10),Marché_fin,"m")*($S12+$U12)</f>
        <v>0</v>
      </c>
      <c r="W12" s="55">
        <f t="shared" si="1"/>
        <v>0</v>
      </c>
    </row>
    <row r="13" spans="1:230" s="8" customFormat="1" ht="45" customHeight="1" thickBot="1">
      <c r="A13" s="345" t="s">
        <v>36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7"/>
      <c r="R13" s="154">
        <f>SUM(R8:R12)</f>
        <v>120.672</v>
      </c>
      <c r="S13" s="141"/>
      <c r="T13" s="141"/>
      <c r="U13" s="141"/>
      <c r="V13" s="142">
        <f>SUM(V8:V12)</f>
        <v>0</v>
      </c>
      <c r="W13" s="142">
        <f>SUM(W8:W12)</f>
        <v>0</v>
      </c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</row>
    <row r="14" spans="1:230" ht="24.75" customHeight="1" thickBot="1">
      <c r="A14" s="9"/>
      <c r="B14" s="9"/>
      <c r="C14" s="9"/>
      <c r="D14" s="7"/>
      <c r="E14" s="9"/>
      <c r="F14" s="9"/>
      <c r="G14" s="9"/>
      <c r="H14" s="9"/>
      <c r="I14" s="9"/>
      <c r="J14" s="9"/>
      <c r="K14" s="9"/>
      <c r="L14" s="9"/>
      <c r="M14" s="10"/>
      <c r="N14" s="10"/>
      <c r="O14" s="10"/>
      <c r="P14" s="10"/>
      <c r="Q14" s="10"/>
      <c r="R14" s="13"/>
      <c r="S14" s="294"/>
      <c r="T14" s="295"/>
      <c r="U14" s="295"/>
      <c r="V14" s="295"/>
      <c r="W14" s="296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</row>
    <row r="15" spans="1:230" ht="65.25" customHeight="1" thickBot="1">
      <c r="A15" s="31"/>
      <c r="B15" s="31"/>
      <c r="C15" s="31"/>
      <c r="D15" s="307" t="str">
        <f>"Le client "&amp;Nom_client&amp;" autorise les fournisseurs à collecter les données techniques auprès du GRD"</f>
        <v>Le client CIA 1779 autorise les fournisseurs à collecter les données techniques auprès du GRD</v>
      </c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3"/>
      <c r="S15" s="342"/>
      <c r="T15" s="343"/>
      <c r="U15" s="343"/>
      <c r="V15" s="343"/>
      <c r="W15" s="344"/>
    </row>
    <row r="16" spans="1:230" ht="133.5" customHeight="1" thickBot="1">
      <c r="A16" s="228" t="s">
        <v>37</v>
      </c>
      <c r="B16" s="229"/>
      <c r="C16" s="153"/>
      <c r="D16" s="291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293"/>
      <c r="S16" s="342"/>
      <c r="T16" s="343"/>
      <c r="U16" s="343"/>
      <c r="V16" s="343"/>
      <c r="W16" s="344"/>
    </row>
    <row r="17" spans="1:23" ht="46.5" customHeight="1" thickBot="1">
      <c r="A17" s="277"/>
      <c r="B17" s="278"/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9"/>
      <c r="S17" s="342"/>
      <c r="T17" s="343"/>
      <c r="U17" s="343"/>
      <c r="V17" s="343"/>
      <c r="W17" s="344"/>
    </row>
    <row r="18" spans="1:23" ht="64.5" customHeight="1">
      <c r="A18" s="233" t="str" cm="1">
        <f t="array" ref="A18">"L'étude d'optimisation des composantes d'acheminement réseau sera adressé au client "&amp;Nom_client&amp; " par le titulaire du marché pour accord avant le 01/06/"&amp;YEAR(Marché_début)+1</f>
        <v>L'étude d'optimisation des composantes d'acheminement réseau sera adressé au client CIA 1779 par le titulaire du marché pour accord avant le 01/06/2027</v>
      </c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4"/>
      <c r="S18" s="342"/>
      <c r="T18" s="343"/>
      <c r="U18" s="343"/>
      <c r="V18" s="343"/>
      <c r="W18" s="344"/>
    </row>
    <row r="19" spans="1:23" ht="64.5" customHeight="1">
      <c r="A19" s="233"/>
      <c r="B19" s="233"/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4"/>
      <c r="S19" s="342"/>
      <c r="T19" s="343"/>
      <c r="U19" s="343"/>
      <c r="V19" s="343"/>
      <c r="W19" s="344"/>
    </row>
    <row r="20" spans="1:23" ht="42" customHeight="1">
      <c r="A20" s="233"/>
      <c r="B20" s="233"/>
      <c r="C20" s="233"/>
      <c r="D20" s="233"/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4"/>
      <c r="S20" s="342"/>
      <c r="T20" s="343"/>
      <c r="U20" s="343"/>
      <c r="V20" s="343"/>
      <c r="W20" s="344"/>
    </row>
    <row r="21" spans="1:23" s="8" customFormat="1" ht="33" customHeight="1" thickBot="1">
      <c r="A21" s="230" t="s">
        <v>40</v>
      </c>
      <c r="B21" s="231"/>
      <c r="C21" s="231"/>
      <c r="D21" s="231"/>
      <c r="E21" s="231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2"/>
      <c r="S21" s="297"/>
      <c r="T21" s="298"/>
      <c r="U21" s="298"/>
      <c r="V21" s="298"/>
      <c r="W21" s="299"/>
    </row>
    <row r="25" spans="1:23" ht="18.75" customHeight="1">
      <c r="A25" s="38"/>
      <c r="B25" s="38"/>
      <c r="C25" s="38"/>
    </row>
    <row r="28" spans="1:23" ht="18.75" customHeight="1">
      <c r="A28" s="30"/>
      <c r="B28" s="30"/>
      <c r="C28" s="30"/>
    </row>
    <row r="30" spans="1:23" ht="18.75" customHeight="1">
      <c r="A30" s="30"/>
      <c r="B30" s="30"/>
      <c r="C30" s="30"/>
    </row>
  </sheetData>
  <mergeCells count="33">
    <mergeCell ref="D1:T1"/>
    <mergeCell ref="A3:C4"/>
    <mergeCell ref="A1:C1"/>
    <mergeCell ref="U1:W1"/>
    <mergeCell ref="D2:R2"/>
    <mergeCell ref="S2:U2"/>
    <mergeCell ref="V2:W2"/>
    <mergeCell ref="M3:R3"/>
    <mergeCell ref="S3:S7"/>
    <mergeCell ref="T3:T7"/>
    <mergeCell ref="D3:D7"/>
    <mergeCell ref="E3:E7"/>
    <mergeCell ref="U3:U7"/>
    <mergeCell ref="V3:V7"/>
    <mergeCell ref="W3:W7"/>
    <mergeCell ref="M4:R4"/>
    <mergeCell ref="G6:G7"/>
    <mergeCell ref="S14:W21"/>
    <mergeCell ref="D15:R15"/>
    <mergeCell ref="A17:R17"/>
    <mergeCell ref="A21:R21"/>
    <mergeCell ref="F5:G5"/>
    <mergeCell ref="H5:L5"/>
    <mergeCell ref="M5:R5"/>
    <mergeCell ref="R6:R7"/>
    <mergeCell ref="D16:R16"/>
    <mergeCell ref="A18:R20"/>
    <mergeCell ref="A16:B16"/>
    <mergeCell ref="A13:Q13"/>
    <mergeCell ref="A5:A7"/>
    <mergeCell ref="B5:B7"/>
    <mergeCell ref="C5:C7"/>
    <mergeCell ref="F6:F7"/>
  </mergeCells>
  <conditionalFormatting sqref="H8:L12">
    <cfRule type="containsBlanks" dxfId="6" priority="1">
      <formula>LEN(TRIM(H8))=0</formula>
    </cfRule>
  </conditionalFormatting>
  <conditionalFormatting sqref="I8:L12">
    <cfRule type="expression" dxfId="5" priority="3">
      <formula>AND(H8&lt;&gt;"",H8&lt;I8)</formula>
    </cfRule>
  </conditionalFormatting>
  <conditionalFormatting sqref="M8:Q12">
    <cfRule type="expression" dxfId="4" priority="2">
      <formula>H8=""</formula>
    </cfRule>
    <cfRule type="containsBlanks" dxfId="3" priority="7">
      <formula>LEN(TRIM(M8))=0</formula>
    </cfRule>
  </conditionalFormatting>
  <conditionalFormatting sqref="S8:U12">
    <cfRule type="cellIs" dxfId="2" priority="12" operator="greaterThan">
      <formula>1000</formula>
    </cfRule>
    <cfRule type="containsBlanks" dxfId="1" priority="13">
      <formula>LEN(TRIM(S8))=0</formula>
    </cfRule>
  </conditionalFormatting>
  <conditionalFormatting sqref="T8:T12">
    <cfRule type="expression" dxfId="0" priority="11">
      <formula>R8=""</formula>
    </cfRule>
  </conditionalFormatting>
  <dataValidations count="2">
    <dataValidation type="list" allowBlank="1" showInputMessage="1" showErrorMessage="1" sqref="G8" xr:uid="{9E886B07-441F-4576-ABBD-1A126EAA5B19}">
      <formula1>INDIRECT(IF(F8="HTA","Coef_Puissance_VT_HTA",IF(F8="BT&gt;36kVA","Coef_Puissance_VT_BTSUP36",IF(F8="BT 3-36 kVA","Coef_Puissance_VT_BT_3_36",""))))</formula1>
    </dataValidation>
    <dataValidation type="list" allowBlank="1" showInputMessage="1" showErrorMessage="1" sqref="F8" xr:uid="{202B65CE-C7F4-44B5-B56D-7B859A35D536}">
      <formula1>Type_Raccordement</formula1>
    </dataValidation>
  </dataValidations>
  <printOptions horizontalCentered="1" verticalCentered="1"/>
  <pageMargins left="0.70866141732283461" right="0.70866141732283461" top="0" bottom="0" header="0" footer="0"/>
  <pageSetup paperSize="8" scale="2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41</vt:i4>
      </vt:variant>
    </vt:vector>
  </HeadingPairs>
  <TitlesOfParts>
    <vt:vector size="45" baseType="lpstr">
      <vt:lpstr>Informations générales</vt:lpstr>
      <vt:lpstr>Synthèse</vt:lpstr>
      <vt:lpstr>BPU - DQE Énergie Active</vt:lpstr>
      <vt:lpstr> Acheminement non contractuel</vt:lpstr>
      <vt:lpstr>Capacité_Electricité</vt:lpstr>
      <vt:lpstr>' Acheminement non contractuel'!Date_rattachement</vt:lpstr>
      <vt:lpstr>Date_rattachement</vt:lpstr>
      <vt:lpstr>' Acheminement non contractuel'!Date_remise_offre</vt:lpstr>
      <vt:lpstr>Date_remise_offre</vt:lpstr>
      <vt:lpstr>' Acheminement non contractuel'!Fin_ligne_pdl</vt:lpstr>
      <vt:lpstr>Fin_ligne_pdl</vt:lpstr>
      <vt:lpstr>FTA_Info</vt:lpstr>
      <vt:lpstr>' Acheminement non contractuel'!Heure_rattachement</vt:lpstr>
      <vt:lpstr>Heure_rattachement</vt:lpstr>
      <vt:lpstr>' Acheminement non contractuel'!Heure_remise_offre</vt:lpstr>
      <vt:lpstr>Heure_remise_offre</vt:lpstr>
      <vt:lpstr>' Acheminement non contractuel'!Marché_début</vt:lpstr>
      <vt:lpstr>Marché_début</vt:lpstr>
      <vt:lpstr>' Acheminement non contractuel'!Marché_début_heure</vt:lpstr>
      <vt:lpstr>Marché_début_heure</vt:lpstr>
      <vt:lpstr>' Acheminement non contractuel'!Marché_fin</vt:lpstr>
      <vt:lpstr>Marché_fin</vt:lpstr>
      <vt:lpstr>' Acheminement non contractuel'!Marché_fin_heure</vt:lpstr>
      <vt:lpstr>Marché_fin_heure</vt:lpstr>
      <vt:lpstr>' Acheminement non contractuel'!Nom_client</vt:lpstr>
      <vt:lpstr>Nom_client</vt:lpstr>
      <vt:lpstr>Prix_CEE</vt:lpstr>
      <vt:lpstr>Prix_EA_HCE</vt:lpstr>
      <vt:lpstr>Prix_EA_HCH</vt:lpstr>
      <vt:lpstr>Prix_EA_HPE</vt:lpstr>
      <vt:lpstr>Prix_EA_HPH</vt:lpstr>
      <vt:lpstr>Prix_EA_Pointe</vt:lpstr>
      <vt:lpstr>Prix_MC_HCE</vt:lpstr>
      <vt:lpstr>Prix_MC_HCH</vt:lpstr>
      <vt:lpstr>Prix_MC_HPE</vt:lpstr>
      <vt:lpstr>Prix_MC_HPH</vt:lpstr>
      <vt:lpstr>Prix_MC_Pointe</vt:lpstr>
      <vt:lpstr>Synthèse_FTA</vt:lpstr>
      <vt:lpstr>' Acheminement non contractuel'!Taxe_Elec</vt:lpstr>
      <vt:lpstr>Tension_Raccordement</vt:lpstr>
      <vt:lpstr>' Acheminement non contractuel'!Type_Accord_cadre</vt:lpstr>
      <vt:lpstr>Type_Accord_cadre</vt:lpstr>
      <vt:lpstr>Type_Contrat</vt:lpstr>
      <vt:lpstr>' Acheminement non contractuel'!Validite_remise_offre</vt:lpstr>
      <vt:lpstr>Validite_remise_offre</vt:lpstr>
    </vt:vector>
  </TitlesOfParts>
  <Manager/>
  <Company>-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Sélim SEKAKRI</cp:lastModifiedBy>
  <cp:revision/>
  <cp:lastPrinted>2026-01-13T14:21:21Z</cp:lastPrinted>
  <dcterms:created xsi:type="dcterms:W3CDTF">2014-10-13T07:19:53Z</dcterms:created>
  <dcterms:modified xsi:type="dcterms:W3CDTF">2026-03-20T17:30:33Z</dcterms:modified>
  <cp:category/>
  <cp:contentStatus/>
</cp:coreProperties>
</file>